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ligovakk\Downloads\"/>
    </mc:Choice>
  </mc:AlternateContent>
  <bookViews>
    <workbookView xWindow="0" yWindow="0" windowWidth="28800" windowHeight="11745" firstSheet="4" activeTab="8"/>
  </bookViews>
  <sheets>
    <sheet name="пр1пр2" sheetId="1" r:id="rId1"/>
    <sheet name="прил 3" sheetId="6" r:id="rId2"/>
    <sheet name="прил 4" sheetId="2" r:id="rId3"/>
    <sheet name="прил5" sheetId="3" r:id="rId4"/>
    <sheet name="прил6" sheetId="8" r:id="rId5"/>
    <sheet name="прил 6.1." sheetId="10" r:id="rId6"/>
    <sheet name="прил 7" sheetId="4" r:id="rId7"/>
    <sheet name="прил 8" sheetId="5" r:id="rId8"/>
    <sheet name="прил 9" sheetId="11" r:id="rId9"/>
  </sheets>
  <calcPr calcId="162913" iterateDelta="1E-4"/>
</workbook>
</file>

<file path=xl/calcChain.xml><?xml version="1.0" encoding="utf-8"?>
<calcChain xmlns="http://schemas.openxmlformats.org/spreadsheetml/2006/main">
  <c r="P66" i="11" l="1"/>
  <c r="D41" i="11"/>
  <c r="D38" i="11"/>
  <c r="D37" i="11"/>
  <c r="D29" i="11"/>
  <c r="D28" i="11"/>
  <c r="D27" i="11"/>
  <c r="D26" i="11"/>
  <c r="D25" i="11"/>
  <c r="D10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P63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P54" i="11"/>
  <c r="P53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O49" i="11"/>
  <c r="O48" i="11" s="1"/>
  <c r="N49" i="11"/>
  <c r="N48" i="11" s="1"/>
  <c r="M49" i="11"/>
  <c r="M48" i="11" s="1"/>
  <c r="L49" i="11"/>
  <c r="L48" i="11" s="1"/>
  <c r="K49" i="11"/>
  <c r="J49" i="11"/>
  <c r="J48" i="11" s="1"/>
  <c r="I49" i="11"/>
  <c r="I48" i="11" s="1"/>
  <c r="H49" i="11"/>
  <c r="H48" i="11" s="1"/>
  <c r="G49" i="11"/>
  <c r="G48" i="11" s="1"/>
  <c r="F49" i="11"/>
  <c r="F48" i="11" s="1"/>
  <c r="E49" i="11"/>
  <c r="E48" i="11" s="1"/>
  <c r="D49" i="11"/>
  <c r="D48" i="11" s="1"/>
  <c r="K48" i="11"/>
  <c r="O41" i="11"/>
  <c r="N41" i="11"/>
  <c r="M41" i="11"/>
  <c r="L41" i="11"/>
  <c r="K41" i="11"/>
  <c r="J41" i="11"/>
  <c r="I41" i="11"/>
  <c r="H41" i="11"/>
  <c r="G41" i="11"/>
  <c r="F41" i="11"/>
  <c r="E41" i="11"/>
  <c r="I40" i="11"/>
  <c r="I42" i="11" s="1"/>
  <c r="O38" i="11"/>
  <c r="N38" i="11"/>
  <c r="M38" i="11"/>
  <c r="L38" i="11"/>
  <c r="K38" i="11"/>
  <c r="J38" i="11"/>
  <c r="I38" i="11"/>
  <c r="H38" i="11"/>
  <c r="G38" i="11"/>
  <c r="F38" i="11"/>
  <c r="E38" i="11"/>
  <c r="M37" i="11"/>
  <c r="M39" i="11" s="1"/>
  <c r="O33" i="11"/>
  <c r="N33" i="11"/>
  <c r="M33" i="11"/>
  <c r="L33" i="11"/>
  <c r="K33" i="11"/>
  <c r="J33" i="11"/>
  <c r="I33" i="11"/>
  <c r="H33" i="11"/>
  <c r="G33" i="11"/>
  <c r="F33" i="11"/>
  <c r="E33" i="11"/>
  <c r="D33" i="11"/>
  <c r="O40" i="11"/>
  <c r="N40" i="11"/>
  <c r="M40" i="11"/>
  <c r="M42" i="11" s="1"/>
  <c r="L40" i="11"/>
  <c r="L42" i="11" s="1"/>
  <c r="K40" i="11"/>
  <c r="J40" i="11"/>
  <c r="H40" i="11"/>
  <c r="G40" i="11"/>
  <c r="F40" i="11"/>
  <c r="E40" i="11"/>
  <c r="D40" i="11"/>
  <c r="D42" i="11" s="1"/>
  <c r="O37" i="11"/>
  <c r="N37" i="11"/>
  <c r="M30" i="11"/>
  <c r="L37" i="11"/>
  <c r="K37" i="11"/>
  <c r="J30" i="11"/>
  <c r="I30" i="11"/>
  <c r="H37" i="11"/>
  <c r="G37" i="11"/>
  <c r="F37" i="11"/>
  <c r="E30" i="11"/>
  <c r="O30" i="11"/>
  <c r="N30" i="11"/>
  <c r="K30" i="11"/>
  <c r="G30" i="11"/>
  <c r="F30" i="11"/>
  <c r="D30" i="11"/>
  <c r="H26" i="11"/>
  <c r="G26" i="11"/>
  <c r="H25" i="11"/>
  <c r="O20" i="11"/>
  <c r="N20" i="11"/>
  <c r="M20" i="11"/>
  <c r="L20" i="11"/>
  <c r="K20" i="11"/>
  <c r="J20" i="11"/>
  <c r="I20" i="11"/>
  <c r="H20" i="11"/>
  <c r="G20" i="11"/>
  <c r="F20" i="11"/>
  <c r="E20" i="11"/>
  <c r="D20" i="11"/>
  <c r="O17" i="11"/>
  <c r="N17" i="11"/>
  <c r="M17" i="11"/>
  <c r="L17" i="11"/>
  <c r="K17" i="11"/>
  <c r="J17" i="11"/>
  <c r="I17" i="11"/>
  <c r="H17" i="11"/>
  <c r="G17" i="11"/>
  <c r="F17" i="11"/>
  <c r="E17" i="11"/>
  <c r="D17" i="11"/>
  <c r="O16" i="11"/>
  <c r="N16" i="11"/>
  <c r="M16" i="11"/>
  <c r="L16" i="11"/>
  <c r="K16" i="11"/>
  <c r="J16" i="11"/>
  <c r="I16" i="11"/>
  <c r="H16" i="11"/>
  <c r="G16" i="11"/>
  <c r="F16" i="11"/>
  <c r="E16" i="11"/>
  <c r="D16" i="11"/>
  <c r="O29" i="11"/>
  <c r="N29" i="11"/>
  <c r="M29" i="11"/>
  <c r="L29" i="11"/>
  <c r="K29" i="11"/>
  <c r="J29" i="11"/>
  <c r="I29" i="11"/>
  <c r="H29" i="11"/>
  <c r="G29" i="11"/>
  <c r="F29" i="11"/>
  <c r="E29" i="11"/>
  <c r="O28" i="11"/>
  <c r="N28" i="11"/>
  <c r="M28" i="11"/>
  <c r="L28" i="11"/>
  <c r="K28" i="11"/>
  <c r="J28" i="11"/>
  <c r="I28" i="11"/>
  <c r="H28" i="11"/>
  <c r="G28" i="11"/>
  <c r="F28" i="11"/>
  <c r="E28" i="11"/>
  <c r="O13" i="11"/>
  <c r="N13" i="11"/>
  <c r="M13" i="11"/>
  <c r="L13" i="11"/>
  <c r="L9" i="11" s="1"/>
  <c r="K13" i="11"/>
  <c r="J13" i="11"/>
  <c r="I13" i="11"/>
  <c r="H13" i="11"/>
  <c r="H9" i="11" s="1"/>
  <c r="G13" i="11"/>
  <c r="F13" i="11"/>
  <c r="E13" i="11"/>
  <c r="D13" i="11"/>
  <c r="D9" i="11" s="1"/>
  <c r="O26" i="11"/>
  <c r="N26" i="11"/>
  <c r="M26" i="11"/>
  <c r="L26" i="11"/>
  <c r="K26" i="11"/>
  <c r="J26" i="11"/>
  <c r="I26" i="11"/>
  <c r="F26" i="11"/>
  <c r="E26" i="11"/>
  <c r="O25" i="11"/>
  <c r="N25" i="11"/>
  <c r="M25" i="11"/>
  <c r="L25" i="11"/>
  <c r="K25" i="11"/>
  <c r="J25" i="11"/>
  <c r="I25" i="11"/>
  <c r="G25" i="11"/>
  <c r="F25" i="11"/>
  <c r="E25" i="11"/>
  <c r="O10" i="11"/>
  <c r="O9" i="11" s="1"/>
  <c r="O44" i="11" s="1"/>
  <c r="N10" i="11"/>
  <c r="M10" i="11"/>
  <c r="L10" i="11"/>
  <c r="K10" i="11"/>
  <c r="K9" i="11" s="1"/>
  <c r="J10" i="11"/>
  <c r="I10" i="11"/>
  <c r="H10" i="11"/>
  <c r="G10" i="11"/>
  <c r="G9" i="11" s="1"/>
  <c r="G44" i="11" s="1"/>
  <c r="F10" i="11"/>
  <c r="E10" i="11"/>
  <c r="E27" i="11" l="1"/>
  <c r="I27" i="11"/>
  <c r="M27" i="11"/>
  <c r="K24" i="11"/>
  <c r="O24" i="11"/>
  <c r="G45" i="11"/>
  <c r="K45" i="11"/>
  <c r="O45" i="11"/>
  <c r="E9" i="11"/>
  <c r="E44" i="11" s="1"/>
  <c r="I9" i="11"/>
  <c r="M9" i="11"/>
  <c r="H42" i="11"/>
  <c r="F9" i="11"/>
  <c r="F44" i="11" s="1"/>
  <c r="F43" i="11" s="1"/>
  <c r="J9" i="11"/>
  <c r="J44" i="11" s="1"/>
  <c r="N9" i="11"/>
  <c r="N44" i="11" s="1"/>
  <c r="E42" i="11"/>
  <c r="F27" i="11"/>
  <c r="J27" i="11"/>
  <c r="N27" i="11"/>
  <c r="H24" i="11"/>
  <c r="H27" i="11"/>
  <c r="L27" i="11"/>
  <c r="E24" i="11"/>
  <c r="E23" i="11" s="1"/>
  <c r="E45" i="11"/>
  <c r="I45" i="11"/>
  <c r="M45" i="11"/>
  <c r="D24" i="11"/>
  <c r="D23" i="11" s="1"/>
  <c r="I24" i="11"/>
  <c r="I23" i="11" s="1"/>
  <c r="M24" i="11"/>
  <c r="I44" i="11"/>
  <c r="M44" i="11"/>
  <c r="D44" i="11"/>
  <c r="J24" i="11"/>
  <c r="G43" i="11"/>
  <c r="O43" i="11"/>
  <c r="G24" i="11"/>
  <c r="K27" i="11"/>
  <c r="L30" i="11"/>
  <c r="L44" i="11" s="1"/>
  <c r="M36" i="11"/>
  <c r="L24" i="11"/>
  <c r="L23" i="11" s="1"/>
  <c r="D45" i="11"/>
  <c r="H45" i="11"/>
  <c r="L45" i="11"/>
  <c r="F42" i="11"/>
  <c r="J42" i="11"/>
  <c r="N42" i="11"/>
  <c r="E37" i="11"/>
  <c r="P62" i="11"/>
  <c r="H30" i="11"/>
  <c r="G42" i="11"/>
  <c r="K42" i="11"/>
  <c r="O42" i="11"/>
  <c r="I37" i="11"/>
  <c r="I39" i="11" s="1"/>
  <c r="P48" i="11"/>
  <c r="F24" i="11"/>
  <c r="O27" i="11"/>
  <c r="O23" i="11" s="1"/>
  <c r="N39" i="11"/>
  <c r="N36" i="11"/>
  <c r="G27" i="11"/>
  <c r="N24" i="11"/>
  <c r="F39" i="11"/>
  <c r="F36" i="11"/>
  <c r="D39" i="11"/>
  <c r="D36" i="11"/>
  <c r="H39" i="11"/>
  <c r="H36" i="11"/>
  <c r="L39" i="11"/>
  <c r="L36" i="11"/>
  <c r="F45" i="11"/>
  <c r="J45" i="11"/>
  <c r="N45" i="11"/>
  <c r="J37" i="11"/>
  <c r="K44" i="11"/>
  <c r="K43" i="11" s="1"/>
  <c r="I36" i="11"/>
  <c r="G39" i="11"/>
  <c r="G36" i="11"/>
  <c r="K39" i="11"/>
  <c r="K36" i="11"/>
  <c r="O39" i="11"/>
  <c r="O36" i="11"/>
  <c r="P52" i="11"/>
  <c r="K23" i="11" l="1"/>
  <c r="J23" i="11"/>
  <c r="M23" i="11"/>
  <c r="H23" i="11"/>
  <c r="F23" i="11"/>
  <c r="N23" i="11"/>
  <c r="H44" i="11"/>
  <c r="H43" i="11" s="1"/>
  <c r="P30" i="11"/>
  <c r="E43" i="11"/>
  <c r="G23" i="11"/>
  <c r="D43" i="11"/>
  <c r="N43" i="11"/>
  <c r="I43" i="11"/>
  <c r="L43" i="11"/>
  <c r="M43" i="11"/>
  <c r="E39" i="11"/>
  <c r="E36" i="11"/>
  <c r="J39" i="11"/>
  <c r="J36" i="11"/>
  <c r="J43" i="11"/>
  <c r="P44" i="11" l="1"/>
  <c r="P43" i="11"/>
  <c r="C2" i="8" l="1"/>
  <c r="M46" i="8"/>
  <c r="M45" i="8"/>
  <c r="M44" i="8"/>
  <c r="M43" i="8"/>
  <c r="M42" i="8"/>
  <c r="M41" i="8"/>
  <c r="M40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L78" i="8"/>
  <c r="M78" i="8" s="1"/>
  <c r="L79" i="8" s="1"/>
  <c r="L77" i="8"/>
  <c r="L76" i="8"/>
  <c r="L75" i="8"/>
  <c r="L74" i="8"/>
  <c r="L73" i="8"/>
  <c r="L72" i="8"/>
  <c r="L71" i="8"/>
  <c r="L70" i="8"/>
  <c r="L69" i="8"/>
  <c r="L68" i="8"/>
  <c r="L67" i="8"/>
  <c r="L66" i="8"/>
  <c r="L65" i="8"/>
  <c r="L49" i="8"/>
  <c r="L48" i="8"/>
  <c r="L80" i="8" l="1"/>
  <c r="M39" i="8"/>
  <c r="M49" i="8" s="1"/>
  <c r="K46" i="8"/>
  <c r="K41" i="8"/>
  <c r="K42" i="8"/>
  <c r="K43" i="8"/>
  <c r="K44" i="8"/>
  <c r="K45" i="8"/>
  <c r="K40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12" i="8"/>
  <c r="E29" i="8"/>
  <c r="E30" i="8"/>
  <c r="E31" i="8"/>
  <c r="E32" i="8"/>
  <c r="E33" i="8"/>
  <c r="J78" i="8"/>
  <c r="K78" i="8" s="1"/>
  <c r="J79" i="8" s="1"/>
  <c r="K79" i="8" s="1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49" i="8"/>
  <c r="J48" i="8"/>
  <c r="J80" i="8" l="1"/>
  <c r="I46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B4" i="2" l="1"/>
  <c r="B3" i="3"/>
  <c r="H3" i="3" s="1"/>
  <c r="B2" i="8"/>
  <c r="D4" i="4"/>
  <c r="B3" i="5"/>
  <c r="G3" i="5" s="1"/>
  <c r="H78" i="8"/>
  <c r="H77" i="8"/>
  <c r="I77" i="8" s="1"/>
  <c r="H76" i="8"/>
  <c r="I76" i="8" s="1"/>
  <c r="H75" i="8"/>
  <c r="I75" i="8" s="1"/>
  <c r="H74" i="8"/>
  <c r="I74" i="8" s="1"/>
  <c r="H73" i="8"/>
  <c r="I73" i="8" s="1"/>
  <c r="H72" i="8"/>
  <c r="I72" i="8" s="1"/>
  <c r="H71" i="8"/>
  <c r="I71" i="8" s="1"/>
  <c r="H70" i="8"/>
  <c r="I70" i="8" s="1"/>
  <c r="H69" i="8"/>
  <c r="I69" i="8" s="1"/>
  <c r="H68" i="8"/>
  <c r="I68" i="8" s="1"/>
  <c r="H67" i="8"/>
  <c r="I67" i="8" s="1"/>
  <c r="H66" i="8"/>
  <c r="I66" i="8" s="1"/>
  <c r="H65" i="8"/>
  <c r="F78" i="8"/>
  <c r="F79" i="8" s="1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D78" i="8"/>
  <c r="D76" i="8"/>
  <c r="D77" i="8"/>
  <c r="D75" i="8"/>
  <c r="D74" i="8"/>
  <c r="D73" i="8"/>
  <c r="D69" i="8"/>
  <c r="D70" i="8"/>
  <c r="D71" i="8"/>
  <c r="D72" i="8"/>
  <c r="B70" i="8"/>
  <c r="B69" i="8"/>
  <c r="B68" i="8"/>
  <c r="D68" i="8"/>
  <c r="D67" i="8"/>
  <c r="D66" i="8"/>
  <c r="D65" i="8"/>
  <c r="H49" i="8"/>
  <c r="H48" i="8"/>
  <c r="EC126" i="1"/>
  <c r="DY126" i="1"/>
  <c r="EW125" i="1"/>
  <c r="EO124" i="1"/>
  <c r="EK124" i="1"/>
  <c r="EC124" i="1"/>
  <c r="DY124" i="1"/>
  <c r="EW123" i="1"/>
  <c r="EW122" i="1"/>
  <c r="EW119" i="1"/>
  <c r="EW118" i="1"/>
  <c r="EO116" i="1"/>
  <c r="EK116" i="1"/>
  <c r="EC116" i="1"/>
  <c r="DY116" i="1"/>
  <c r="EW115" i="1"/>
  <c r="EW114" i="1"/>
  <c r="EW113" i="1"/>
  <c r="EW111" i="1"/>
  <c r="EW110" i="1"/>
  <c r="BD124" i="1"/>
  <c r="BL124" i="1"/>
  <c r="BP124" i="1"/>
  <c r="AZ124" i="1"/>
  <c r="F80" i="8" l="1"/>
  <c r="EG126" i="1"/>
  <c r="EW126" i="1" s="1"/>
  <c r="I78" i="8"/>
  <c r="H79" i="8" s="1"/>
  <c r="I79" i="8" s="1"/>
  <c r="H80" i="8"/>
  <c r="I65" i="8"/>
  <c r="I49" i="8"/>
  <c r="BT35" i="1" l="1"/>
  <c r="BT34" i="1"/>
  <c r="BP33" i="1"/>
  <c r="BP116" i="1" s="1"/>
  <c r="BL33" i="1"/>
  <c r="BL116" i="1" s="1"/>
  <c r="BH35" i="1"/>
  <c r="BH34" i="1"/>
  <c r="BD33" i="1"/>
  <c r="BD116" i="1" s="1"/>
  <c r="AZ33" i="1"/>
  <c r="AZ116" i="1" s="1"/>
  <c r="BT33" i="1" l="1"/>
  <c r="BT116" i="1" s="1"/>
  <c r="G79" i="8" l="1"/>
  <c r="M79" i="8" s="1"/>
  <c r="C80" i="8"/>
  <c r="D80" i="8"/>
  <c r="G66" i="8"/>
  <c r="M66" i="8" s="1"/>
  <c r="G67" i="8"/>
  <c r="M67" i="8" s="1"/>
  <c r="G68" i="8"/>
  <c r="M68" i="8" s="1"/>
  <c r="G69" i="8"/>
  <c r="M69" i="8" s="1"/>
  <c r="G70" i="8"/>
  <c r="M70" i="8" s="1"/>
  <c r="G71" i="8"/>
  <c r="M71" i="8" s="1"/>
  <c r="G72" i="8"/>
  <c r="M72" i="8" s="1"/>
  <c r="G73" i="8"/>
  <c r="M73" i="8" s="1"/>
  <c r="G74" i="8"/>
  <c r="M74" i="8" s="1"/>
  <c r="G75" i="8"/>
  <c r="M75" i="8" s="1"/>
  <c r="G76" i="8"/>
  <c r="M76" i="8" s="1"/>
  <c r="G65" i="8"/>
  <c r="M65" i="8" s="1"/>
  <c r="E66" i="8"/>
  <c r="K66" i="8" s="1"/>
  <c r="E67" i="8"/>
  <c r="K67" i="8" s="1"/>
  <c r="E68" i="8"/>
  <c r="K68" i="8" s="1"/>
  <c r="E69" i="8"/>
  <c r="K69" i="8" s="1"/>
  <c r="E70" i="8"/>
  <c r="K70" i="8" s="1"/>
  <c r="E71" i="8"/>
  <c r="K71" i="8" s="1"/>
  <c r="E72" i="8"/>
  <c r="K72" i="8" s="1"/>
  <c r="E73" i="8"/>
  <c r="K73" i="8" s="1"/>
  <c r="E74" i="8"/>
  <c r="K74" i="8" s="1"/>
  <c r="E75" i="8"/>
  <c r="K75" i="8" s="1"/>
  <c r="E76" i="8"/>
  <c r="K76" i="8" s="1"/>
  <c r="E77" i="8"/>
  <c r="K77" i="8" s="1"/>
  <c r="E65" i="8"/>
  <c r="K65" i="8" s="1"/>
  <c r="K80" i="8" l="1"/>
  <c r="E80" i="8"/>
  <c r="I80" i="8"/>
  <c r="D79" i="8"/>
  <c r="G77" i="8"/>
  <c r="M77" i="8" s="1"/>
  <c r="M80" i="8" s="1"/>
  <c r="B74" i="8"/>
  <c r="B73" i="8"/>
  <c r="B72" i="8"/>
  <c r="B71" i="8"/>
  <c r="B67" i="8"/>
  <c r="B66" i="8"/>
  <c r="B65" i="8"/>
  <c r="F49" i="8"/>
  <c r="D49" i="8"/>
  <c r="F48" i="8"/>
  <c r="D48" i="8"/>
  <c r="G46" i="8"/>
  <c r="E46" i="8"/>
  <c r="E45" i="8"/>
  <c r="E44" i="8"/>
  <c r="E43" i="8"/>
  <c r="E42" i="8"/>
  <c r="E41" i="8"/>
  <c r="E40" i="8"/>
  <c r="E38" i="8"/>
  <c r="K38" i="8" s="1"/>
  <c r="E37" i="8"/>
  <c r="K37" i="8" s="1"/>
  <c r="E36" i="8"/>
  <c r="E35" i="8"/>
  <c r="K35" i="8" s="1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G12" i="8"/>
  <c r="E12" i="8"/>
  <c r="E34" i="8" l="1"/>
  <c r="K34" i="8" s="1"/>
  <c r="K36" i="8"/>
  <c r="G80" i="8"/>
  <c r="E39" i="8"/>
  <c r="K39" i="8" s="1"/>
  <c r="G49" i="8"/>
  <c r="K49" i="8" l="1"/>
  <c r="E49" i="8"/>
  <c r="K23" i="3"/>
  <c r="K19" i="3"/>
  <c r="K16" i="3"/>
  <c r="K13" i="3"/>
  <c r="E8" i="6" l="1"/>
  <c r="BH64" i="1"/>
  <c r="BH65" i="1"/>
  <c r="BH66" i="1"/>
  <c r="BH67" i="1"/>
  <c r="BH55" i="1"/>
  <c r="BT58" i="1" l="1"/>
  <c r="K9" i="3"/>
  <c r="E23" i="3" l="1"/>
  <c r="E20" i="3"/>
  <c r="E16" i="3"/>
  <c r="E12" i="3"/>
  <c r="E9" i="3"/>
  <c r="K17" i="6"/>
  <c r="I17" i="6"/>
  <c r="K8" i="6"/>
  <c r="I8" i="6"/>
  <c r="E17" i="6"/>
  <c r="C17" i="6"/>
  <c r="C8" i="6"/>
  <c r="A3" i="6"/>
  <c r="G3" i="6" s="1"/>
  <c r="I21" i="6" l="1"/>
  <c r="K21" i="6"/>
  <c r="E21" i="6"/>
  <c r="C21" i="6"/>
  <c r="I24" i="6" l="1"/>
  <c r="K22" i="6"/>
  <c r="E22" i="6"/>
  <c r="C24" i="6"/>
  <c r="ES72" i="1"/>
  <c r="EG72" i="1"/>
  <c r="BP72" i="1"/>
  <c r="BL72" i="1"/>
  <c r="BD72" i="1"/>
  <c r="AZ72" i="1"/>
  <c r="ES71" i="1"/>
  <c r="EG71" i="1"/>
  <c r="BT71" i="1"/>
  <c r="BH71" i="1"/>
  <c r="ES59" i="1"/>
  <c r="EG59" i="1"/>
  <c r="BP59" i="1"/>
  <c r="BL59" i="1"/>
  <c r="BD59" i="1"/>
  <c r="AZ59" i="1"/>
  <c r="ES58" i="1"/>
  <c r="EG58" i="1"/>
  <c r="BH58" i="1"/>
  <c r="ES25" i="1"/>
  <c r="EG25" i="1"/>
  <c r="BT25" i="1"/>
  <c r="BH25" i="1"/>
  <c r="ES23" i="1"/>
  <c r="EG23" i="1"/>
  <c r="BT23" i="1"/>
  <c r="BH23" i="1"/>
  <c r="ES21" i="1"/>
  <c r="EG21" i="1"/>
  <c r="BT21" i="1"/>
  <c r="BH21" i="1"/>
  <c r="BP44" i="1"/>
  <c r="BL44" i="1"/>
  <c r="BD44" i="1"/>
  <c r="AZ44" i="1"/>
  <c r="ES44" i="1"/>
  <c r="EG44" i="1"/>
  <c r="ES43" i="1"/>
  <c r="EG43" i="1"/>
  <c r="BT43" i="1"/>
  <c r="BH43" i="1"/>
  <c r="EW23" i="1" l="1"/>
  <c r="EW25" i="1"/>
  <c r="EW72" i="1"/>
  <c r="BX23" i="1"/>
  <c r="EW58" i="1"/>
  <c r="BX71" i="1"/>
  <c r="BX25" i="1"/>
  <c r="BX58" i="1"/>
  <c r="EW59" i="1"/>
  <c r="EW71" i="1"/>
  <c r="BX21" i="1"/>
  <c r="EW21" i="1"/>
  <c r="BX43" i="1"/>
  <c r="EW44" i="1"/>
  <c r="EW43" i="1"/>
  <c r="G24" i="2"/>
  <c r="F24" i="2"/>
  <c r="G23" i="2"/>
  <c r="G22" i="2"/>
  <c r="G21" i="2"/>
  <c r="G20" i="2"/>
  <c r="G19" i="2"/>
  <c r="F19" i="2"/>
  <c r="G18" i="2"/>
  <c r="F18" i="2"/>
  <c r="G17" i="2"/>
  <c r="F17" i="2"/>
  <c r="G16" i="2"/>
  <c r="F16" i="2"/>
  <c r="G15" i="2"/>
  <c r="F15" i="2"/>
  <c r="G14" i="2"/>
  <c r="F14" i="2"/>
  <c r="E13" i="2"/>
  <c r="D13" i="2"/>
  <c r="C13" i="2"/>
  <c r="G12" i="2"/>
  <c r="F12" i="2"/>
  <c r="G11" i="2"/>
  <c r="F11" i="2"/>
  <c r="G10" i="2"/>
  <c r="F10" i="2"/>
  <c r="G9" i="2"/>
  <c r="F9" i="2"/>
  <c r="G8" i="2"/>
  <c r="F8" i="2"/>
  <c r="G7" i="2"/>
  <c r="F7" i="2"/>
  <c r="E6" i="2"/>
  <c r="D6" i="2"/>
  <c r="C6" i="2"/>
  <c r="BX119" i="1"/>
  <c r="BX118" i="1"/>
  <c r="ES102" i="1"/>
  <c r="ES124" i="1" s="1"/>
  <c r="EG102" i="1"/>
  <c r="EG124" i="1" s="1"/>
  <c r="BT102" i="1"/>
  <c r="BT124" i="1" s="1"/>
  <c r="BH102" i="1"/>
  <c r="BH124" i="1" s="1"/>
  <c r="ES101" i="1"/>
  <c r="EG101" i="1"/>
  <c r="BT101" i="1"/>
  <c r="BH101" i="1"/>
  <c r="ES100" i="1"/>
  <c r="EG100" i="1"/>
  <c r="BT100" i="1"/>
  <c r="BH100" i="1"/>
  <c r="ES99" i="1"/>
  <c r="EG99" i="1"/>
  <c r="BT99" i="1"/>
  <c r="BH99" i="1"/>
  <c r="EO98" i="1"/>
  <c r="EO121" i="1" s="1"/>
  <c r="EK98" i="1"/>
  <c r="EK121" i="1" s="1"/>
  <c r="EC98" i="1"/>
  <c r="EC121" i="1" s="1"/>
  <c r="DY98" i="1"/>
  <c r="DY121" i="1" s="1"/>
  <c r="BP98" i="1"/>
  <c r="BP121" i="1" s="1"/>
  <c r="BL98" i="1"/>
  <c r="BL121" i="1" s="1"/>
  <c r="BD98" i="1"/>
  <c r="BD121" i="1" s="1"/>
  <c r="AZ98" i="1"/>
  <c r="AZ121" i="1" s="1"/>
  <c r="ES97" i="1"/>
  <c r="EG97" i="1"/>
  <c r="BT97" i="1"/>
  <c r="BH97" i="1"/>
  <c r="ES96" i="1"/>
  <c r="EG96" i="1"/>
  <c r="BT96" i="1"/>
  <c r="BH96" i="1"/>
  <c r="ES95" i="1"/>
  <c r="EG95" i="1"/>
  <c r="BT95" i="1"/>
  <c r="BH95" i="1"/>
  <c r="ES94" i="1"/>
  <c r="EG94" i="1"/>
  <c r="BT94" i="1"/>
  <c r="BH94" i="1"/>
  <c r="ES93" i="1"/>
  <c r="EG93" i="1"/>
  <c r="BT93" i="1"/>
  <c r="BH93" i="1"/>
  <c r="ES92" i="1"/>
  <c r="EG92" i="1"/>
  <c r="BT92" i="1"/>
  <c r="BH92" i="1"/>
  <c r="ES91" i="1"/>
  <c r="EG91" i="1"/>
  <c r="BT91" i="1"/>
  <c r="BH91" i="1"/>
  <c r="EO90" i="1"/>
  <c r="EK90" i="1"/>
  <c r="EC90" i="1"/>
  <c r="DY90" i="1"/>
  <c r="BP90" i="1"/>
  <c r="BL90" i="1"/>
  <c r="BD90" i="1"/>
  <c r="AZ90" i="1"/>
  <c r="ES89" i="1"/>
  <c r="EG89" i="1"/>
  <c r="BT89" i="1"/>
  <c r="BH89" i="1"/>
  <c r="ES88" i="1"/>
  <c r="EG88" i="1"/>
  <c r="BT88" i="1"/>
  <c r="BH88" i="1"/>
  <c r="ES87" i="1"/>
  <c r="EG87" i="1"/>
  <c r="BT87" i="1"/>
  <c r="BH87" i="1"/>
  <c r="ES86" i="1"/>
  <c r="EG86" i="1"/>
  <c r="BT86" i="1"/>
  <c r="BH86" i="1"/>
  <c r="EO85" i="1"/>
  <c r="EO117" i="1" s="1"/>
  <c r="EK85" i="1"/>
  <c r="EK117" i="1" s="1"/>
  <c r="EC85" i="1"/>
  <c r="EC117" i="1" s="1"/>
  <c r="DY85" i="1"/>
  <c r="DY117" i="1" s="1"/>
  <c r="BP85" i="1"/>
  <c r="BP117" i="1" s="1"/>
  <c r="BL85" i="1"/>
  <c r="BL117" i="1" s="1"/>
  <c r="BD85" i="1"/>
  <c r="BD117" i="1" s="1"/>
  <c r="AZ85" i="1"/>
  <c r="AZ117" i="1" s="1"/>
  <c r="ES84" i="1"/>
  <c r="EG84" i="1"/>
  <c r="EG83" i="1" s="1"/>
  <c r="EG120" i="1" s="1"/>
  <c r="BT84" i="1"/>
  <c r="BH84" i="1"/>
  <c r="BH83" i="1" s="1"/>
  <c r="BH120" i="1" s="1"/>
  <c r="EO83" i="1"/>
  <c r="EO120" i="1" s="1"/>
  <c r="EK83" i="1"/>
  <c r="EK120" i="1" s="1"/>
  <c r="EC83" i="1"/>
  <c r="EC120" i="1" s="1"/>
  <c r="DY83" i="1"/>
  <c r="DY120" i="1" s="1"/>
  <c r="BP83" i="1"/>
  <c r="BP120" i="1" s="1"/>
  <c r="BL83" i="1"/>
  <c r="BL120" i="1" s="1"/>
  <c r="BD83" i="1"/>
  <c r="BD120" i="1" s="1"/>
  <c r="AZ83" i="1"/>
  <c r="AZ120" i="1" s="1"/>
  <c r="ES82" i="1"/>
  <c r="EG82" i="1"/>
  <c r="EG81" i="1" s="1"/>
  <c r="BT82" i="1"/>
  <c r="BH82" i="1"/>
  <c r="BH81" i="1" s="1"/>
  <c r="EO81" i="1"/>
  <c r="EK81" i="1"/>
  <c r="EC81" i="1"/>
  <c r="DY81" i="1"/>
  <c r="BP81" i="1"/>
  <c r="BL81" i="1"/>
  <c r="BD81" i="1"/>
  <c r="AZ81" i="1"/>
  <c r="ES80" i="1"/>
  <c r="EG80" i="1"/>
  <c r="BT80" i="1"/>
  <c r="BH80" i="1"/>
  <c r="ES79" i="1"/>
  <c r="EG79" i="1"/>
  <c r="EG78" i="1" s="1"/>
  <c r="BT79" i="1"/>
  <c r="BH79" i="1"/>
  <c r="EO78" i="1"/>
  <c r="EK78" i="1"/>
  <c r="EC78" i="1"/>
  <c r="DY78" i="1"/>
  <c r="BP78" i="1"/>
  <c r="BL78" i="1"/>
  <c r="BD78" i="1"/>
  <c r="AZ78" i="1"/>
  <c r="ES77" i="1"/>
  <c r="EG77" i="1"/>
  <c r="BT77" i="1"/>
  <c r="BH77" i="1"/>
  <c r="ES76" i="1"/>
  <c r="EG76" i="1"/>
  <c r="BT76" i="1"/>
  <c r="BH76" i="1"/>
  <c r="ES75" i="1"/>
  <c r="EG75" i="1"/>
  <c r="BT75" i="1"/>
  <c r="BH75" i="1"/>
  <c r="ES74" i="1"/>
  <c r="EG74" i="1"/>
  <c r="BT74" i="1"/>
  <c r="BH74" i="1"/>
  <c r="ES73" i="1"/>
  <c r="EG73" i="1"/>
  <c r="BT73" i="1"/>
  <c r="BH73" i="1"/>
  <c r="ES70" i="1"/>
  <c r="EG70" i="1"/>
  <c r="BT70" i="1"/>
  <c r="BH70" i="1"/>
  <c r="BH72" i="1" s="1"/>
  <c r="ES69" i="1"/>
  <c r="EO69" i="1"/>
  <c r="EK69" i="1"/>
  <c r="EC69" i="1"/>
  <c r="DY69" i="1"/>
  <c r="BP69" i="1"/>
  <c r="BL69" i="1"/>
  <c r="BD69" i="1"/>
  <c r="AZ69" i="1"/>
  <c r="ES68" i="1"/>
  <c r="EG68" i="1"/>
  <c r="BT68" i="1"/>
  <c r="BH68" i="1"/>
  <c r="ES67" i="1"/>
  <c r="EG67" i="1"/>
  <c r="BT67" i="1"/>
  <c r="BX67" i="1" s="1"/>
  <c r="ES66" i="1"/>
  <c r="EG66" i="1"/>
  <c r="BT66" i="1"/>
  <c r="ES65" i="1"/>
  <c r="EG65" i="1"/>
  <c r="BT65" i="1"/>
  <c r="BX65" i="1" s="1"/>
  <c r="ES64" i="1"/>
  <c r="EG64" i="1"/>
  <c r="BT64" i="1"/>
  <c r="BX64" i="1" s="1"/>
  <c r="ES63" i="1"/>
  <c r="EG63" i="1"/>
  <c r="BT63" i="1"/>
  <c r="BH63" i="1"/>
  <c r="EO62" i="1"/>
  <c r="EK62" i="1"/>
  <c r="EC62" i="1"/>
  <c r="DY62" i="1"/>
  <c r="BP62" i="1"/>
  <c r="BL62" i="1"/>
  <c r="BD62" i="1"/>
  <c r="AZ62" i="1"/>
  <c r="ES60" i="1"/>
  <c r="EG60" i="1"/>
  <c r="BT60" i="1"/>
  <c r="BH60" i="1"/>
  <c r="ES57" i="1"/>
  <c r="EG57" i="1"/>
  <c r="EG56" i="1" s="1"/>
  <c r="BT57" i="1"/>
  <c r="BT59" i="1" s="1"/>
  <c r="BH57" i="1"/>
  <c r="BH56" i="1" s="1"/>
  <c r="EO56" i="1"/>
  <c r="EO53" i="1" s="1"/>
  <c r="EK56" i="1"/>
  <c r="EK53" i="1" s="1"/>
  <c r="EC56" i="1"/>
  <c r="EC53" i="1" s="1"/>
  <c r="DY56" i="1"/>
  <c r="DY53" i="1" s="1"/>
  <c r="BP56" i="1"/>
  <c r="BP53" i="1" s="1"/>
  <c r="BL56" i="1"/>
  <c r="BL53" i="1" s="1"/>
  <c r="BD56" i="1"/>
  <c r="BD53" i="1" s="1"/>
  <c r="AZ56" i="1"/>
  <c r="AZ53" i="1" s="1"/>
  <c r="ES55" i="1"/>
  <c r="EG55" i="1"/>
  <c r="BT55" i="1"/>
  <c r="BX55" i="1" s="1"/>
  <c r="ES54" i="1"/>
  <c r="EG54" i="1"/>
  <c r="BT54" i="1"/>
  <c r="BH54" i="1"/>
  <c r="ES52" i="1"/>
  <c r="EG52" i="1"/>
  <c r="BT52" i="1"/>
  <c r="BX52" i="1" s="1"/>
  <c r="ES51" i="1"/>
  <c r="EG51" i="1"/>
  <c r="BT51" i="1"/>
  <c r="BX51" i="1" s="1"/>
  <c r="ES50" i="1"/>
  <c r="EG50" i="1"/>
  <c r="BT50" i="1"/>
  <c r="ES49" i="1"/>
  <c r="EG49" i="1"/>
  <c r="BT49" i="1"/>
  <c r="BX49" i="1" s="1"/>
  <c r="EO48" i="1"/>
  <c r="EK48" i="1"/>
  <c r="EC48" i="1"/>
  <c r="DY48" i="1"/>
  <c r="BP48" i="1"/>
  <c r="BL48" i="1"/>
  <c r="BH48" i="1"/>
  <c r="BD48" i="1"/>
  <c r="AZ48" i="1"/>
  <c r="ES47" i="1"/>
  <c r="EG47" i="1"/>
  <c r="BT47" i="1"/>
  <c r="BH47" i="1"/>
  <c r="ES46" i="1"/>
  <c r="EG46" i="1"/>
  <c r="BT46" i="1"/>
  <c r="BX46" i="1" s="1"/>
  <c r="ES45" i="1"/>
  <c r="EG45" i="1"/>
  <c r="BT45" i="1"/>
  <c r="BH45" i="1"/>
  <c r="ES42" i="1"/>
  <c r="EG42" i="1"/>
  <c r="EG41" i="1" s="1"/>
  <c r="BT42" i="1"/>
  <c r="BT41" i="1" s="1"/>
  <c r="BH42" i="1"/>
  <c r="BH44" i="1" s="1"/>
  <c r="EO41" i="1"/>
  <c r="EK41" i="1"/>
  <c r="EC41" i="1"/>
  <c r="DY41" i="1"/>
  <c r="BP41" i="1"/>
  <c r="BL41" i="1"/>
  <c r="BD41" i="1"/>
  <c r="AZ41" i="1"/>
  <c r="ES40" i="1"/>
  <c r="EG40" i="1"/>
  <c r="BT40" i="1"/>
  <c r="BX40" i="1" s="1"/>
  <c r="ES39" i="1"/>
  <c r="EG39" i="1"/>
  <c r="BT39" i="1"/>
  <c r="BH39" i="1"/>
  <c r="ES38" i="1"/>
  <c r="EG38" i="1"/>
  <c r="BT38" i="1"/>
  <c r="BH38" i="1"/>
  <c r="ES37" i="1"/>
  <c r="EG37" i="1"/>
  <c r="BT37" i="1"/>
  <c r="BH37" i="1"/>
  <c r="ES36" i="1"/>
  <c r="EG36" i="1"/>
  <c r="BT36" i="1"/>
  <c r="BH36" i="1"/>
  <c r="ES33" i="1"/>
  <c r="ES116" i="1" s="1"/>
  <c r="EW116" i="1" s="1"/>
  <c r="EG33" i="1"/>
  <c r="EG116" i="1" s="1"/>
  <c r="BH33" i="1"/>
  <c r="BH116" i="1" s="1"/>
  <c r="EO32" i="1"/>
  <c r="EK32" i="1"/>
  <c r="EC32" i="1"/>
  <c r="DY32" i="1"/>
  <c r="BP32" i="1"/>
  <c r="BL32" i="1"/>
  <c r="BD32" i="1"/>
  <c r="AZ32" i="1"/>
  <c r="ES31" i="1"/>
  <c r="EG31" i="1"/>
  <c r="BT31" i="1"/>
  <c r="BH31" i="1"/>
  <c r="ES30" i="1"/>
  <c r="EG30" i="1"/>
  <c r="BT30" i="1"/>
  <c r="BH30" i="1"/>
  <c r="ES29" i="1"/>
  <c r="EW29" i="1" s="1"/>
  <c r="BT29" i="1"/>
  <c r="BH29" i="1"/>
  <c r="EO28" i="1"/>
  <c r="EK28" i="1"/>
  <c r="EC28" i="1"/>
  <c r="DY28" i="1"/>
  <c r="BP28" i="1"/>
  <c r="BL28" i="1"/>
  <c r="BD28" i="1"/>
  <c r="AZ28" i="1"/>
  <c r="ES24" i="1"/>
  <c r="EG24" i="1"/>
  <c r="BT24" i="1"/>
  <c r="BH24" i="1"/>
  <c r="ES22" i="1"/>
  <c r="EG22" i="1"/>
  <c r="BT22" i="1"/>
  <c r="BH22" i="1"/>
  <c r="ES20" i="1"/>
  <c r="EG20" i="1"/>
  <c r="BT20" i="1"/>
  <c r="BH20" i="1"/>
  <c r="EO19" i="1"/>
  <c r="EO128" i="1" s="1"/>
  <c r="EO127" i="1" s="1"/>
  <c r="EK19" i="1"/>
  <c r="EK128" i="1" s="1"/>
  <c r="EK127" i="1" s="1"/>
  <c r="EC19" i="1"/>
  <c r="EC128" i="1" s="1"/>
  <c r="EC127" i="1" s="1"/>
  <c r="DY19" i="1"/>
  <c r="BP19" i="1"/>
  <c r="BL19" i="1"/>
  <c r="BL128" i="1" s="1"/>
  <c r="BD19" i="1"/>
  <c r="BD128" i="1" s="1"/>
  <c r="AZ19" i="1"/>
  <c r="AZ128" i="1" s="1"/>
  <c r="ES18" i="1"/>
  <c r="EG18" i="1"/>
  <c r="BT18" i="1"/>
  <c r="BH18" i="1"/>
  <c r="ES17" i="1"/>
  <c r="EG17" i="1"/>
  <c r="ES16" i="1"/>
  <c r="EG16" i="1"/>
  <c r="BT16" i="1"/>
  <c r="BH16" i="1"/>
  <c r="BD15" i="1"/>
  <c r="BD17" i="1" s="1"/>
  <c r="EK133" i="1" l="1"/>
  <c r="EK132" i="1"/>
  <c r="EK131" i="1"/>
  <c r="EK112" i="1"/>
  <c r="EO131" i="1"/>
  <c r="EO129" i="1"/>
  <c r="EO133" i="1"/>
  <c r="EO132" i="1"/>
  <c r="EO130" i="1" s="1"/>
  <c r="DY15" i="1"/>
  <c r="DY128" i="1"/>
  <c r="DY127" i="1" s="1"/>
  <c r="AZ112" i="1"/>
  <c r="EW124" i="1"/>
  <c r="BL112" i="1"/>
  <c r="BP15" i="1"/>
  <c r="BP17" i="1" s="1"/>
  <c r="BP128" i="1"/>
  <c r="EC133" i="1"/>
  <c r="EC132" i="1"/>
  <c r="EC131" i="1"/>
  <c r="EC112" i="1"/>
  <c r="G13" i="2"/>
  <c r="G6" i="2"/>
  <c r="F13" i="2"/>
  <c r="EW64" i="1"/>
  <c r="BX74" i="1"/>
  <c r="EC61" i="1"/>
  <c r="BX86" i="1"/>
  <c r="BH59" i="1"/>
  <c r="BX59" i="1" s="1"/>
  <c r="BX70" i="1"/>
  <c r="BT72" i="1"/>
  <c r="BX72" i="1" s="1"/>
  <c r="EW57" i="1"/>
  <c r="EW50" i="1"/>
  <c r="EW75" i="1"/>
  <c r="EW91" i="1"/>
  <c r="EW93" i="1"/>
  <c r="EW95" i="1"/>
  <c r="EW97" i="1"/>
  <c r="EW99" i="1"/>
  <c r="BX79" i="1"/>
  <c r="BX93" i="1"/>
  <c r="BX99" i="1"/>
  <c r="AZ27" i="1"/>
  <c r="BX37" i="1"/>
  <c r="BX38" i="1"/>
  <c r="BX39" i="1"/>
  <c r="EW46" i="1"/>
  <c r="EW47" i="1"/>
  <c r="EG28" i="1"/>
  <c r="EW73" i="1"/>
  <c r="BX88" i="1"/>
  <c r="BX92" i="1"/>
  <c r="BT44" i="1"/>
  <c r="BX44" i="1" s="1"/>
  <c r="EW30" i="1"/>
  <c r="EW36" i="1"/>
  <c r="BX75" i="1"/>
  <c r="EW77" i="1"/>
  <c r="F6" i="2"/>
  <c r="BX114" i="1"/>
  <c r="BX16" i="1"/>
  <c r="EW18" i="1"/>
  <c r="EW20" i="1"/>
  <c r="EW24" i="1"/>
  <c r="EW40" i="1"/>
  <c r="BP27" i="1"/>
  <c r="EW42" i="1"/>
  <c r="EW49" i="1"/>
  <c r="BH53" i="1"/>
  <c r="BX68" i="1"/>
  <c r="EW79" i="1"/>
  <c r="EK15" i="1"/>
  <c r="BX30" i="1"/>
  <c r="EW38" i="1"/>
  <c r="BH41" i="1"/>
  <c r="BX47" i="1"/>
  <c r="AZ61" i="1"/>
  <c r="DY61" i="1"/>
  <c r="DY112" i="1" s="1"/>
  <c r="EG112" i="1" s="1"/>
  <c r="BL61" i="1"/>
  <c r="BH69" i="1"/>
  <c r="BX76" i="1"/>
  <c r="BX77" i="1"/>
  <c r="EW89" i="1"/>
  <c r="BX102" i="1"/>
  <c r="EO15" i="1"/>
  <c r="EW16" i="1"/>
  <c r="BX18" i="1"/>
  <c r="BX20" i="1"/>
  <c r="BX24" i="1"/>
  <c r="BX36" i="1"/>
  <c r="BH32" i="1"/>
  <c r="EG53" i="1"/>
  <c r="BD61" i="1"/>
  <c r="BD112" i="1" s="1"/>
  <c r="EW68" i="1"/>
  <c r="BP61" i="1"/>
  <c r="BP112" i="1" s="1"/>
  <c r="EO61" i="1"/>
  <c r="EO112" i="1" s="1"/>
  <c r="BX89" i="1"/>
  <c r="BX115" i="1"/>
  <c r="BL15" i="1"/>
  <c r="BL17" i="1" s="1"/>
  <c r="ES85" i="1"/>
  <c r="EW87" i="1"/>
  <c r="BT98" i="1"/>
  <c r="BT121" i="1" s="1"/>
  <c r="BX100" i="1"/>
  <c r="EC27" i="1"/>
  <c r="DY27" i="1"/>
  <c r="BX45" i="1"/>
  <c r="EW63" i="1"/>
  <c r="BX80" i="1"/>
  <c r="BT78" i="1"/>
  <c r="BX94" i="1"/>
  <c r="BT90" i="1"/>
  <c r="EW22" i="1"/>
  <c r="EG19" i="1"/>
  <c r="EW37" i="1"/>
  <c r="ES19" i="1"/>
  <c r="BT48" i="1"/>
  <c r="BX48" i="1" s="1"/>
  <c r="BX50" i="1"/>
  <c r="BX60" i="1"/>
  <c r="BT56" i="1"/>
  <c r="BX56" i="1" s="1"/>
  <c r="EG62" i="1"/>
  <c r="BX91" i="1"/>
  <c r="BH90" i="1"/>
  <c r="EW17" i="1"/>
  <c r="EG48" i="1"/>
  <c r="EW55" i="1"/>
  <c r="EW67" i="1"/>
  <c r="BX96" i="1"/>
  <c r="EW101" i="1"/>
  <c r="BX113" i="1"/>
  <c r="EG85" i="1"/>
  <c r="BT19" i="1"/>
  <c r="BT128" i="1" s="1"/>
  <c r="BH19" i="1"/>
  <c r="BL27" i="1"/>
  <c r="BX42" i="1"/>
  <c r="BX57" i="1"/>
  <c r="EK61" i="1"/>
  <c r="EW70" i="1"/>
  <c r="EW74" i="1"/>
  <c r="EG98" i="1"/>
  <c r="EG121" i="1" s="1"/>
  <c r="BX116" i="1"/>
  <c r="BX123" i="1"/>
  <c r="BX125" i="1"/>
  <c r="EW65" i="1"/>
  <c r="BX73" i="1"/>
  <c r="EW76" i="1"/>
  <c r="EG90" i="1"/>
  <c r="BX22" i="1"/>
  <c r="EO27" i="1"/>
  <c r="ES32" i="1"/>
  <c r="BD27" i="1"/>
  <c r="BD103" i="1" s="1"/>
  <c r="BD104" i="1" s="1"/>
  <c r="ES62" i="1"/>
  <c r="BT69" i="1"/>
  <c r="BX69" i="1" s="1"/>
  <c r="BT85" i="1"/>
  <c r="BH98" i="1"/>
  <c r="BH121" i="1" s="1"/>
  <c r="EC15" i="1"/>
  <c r="BH28" i="1"/>
  <c r="EW31" i="1"/>
  <c r="ES48" i="1"/>
  <c r="EW51" i="1"/>
  <c r="BX63" i="1"/>
  <c r="BT62" i="1"/>
  <c r="BX66" i="1"/>
  <c r="EW66" i="1"/>
  <c r="EW82" i="1"/>
  <c r="ES81" i="1"/>
  <c r="EW81" i="1" s="1"/>
  <c r="BX54" i="1"/>
  <c r="ES56" i="1"/>
  <c r="EW60" i="1"/>
  <c r="ES78" i="1"/>
  <c r="EW78" i="1" s="1"/>
  <c r="EW80" i="1"/>
  <c r="EK27" i="1"/>
  <c r="BT28" i="1"/>
  <c r="BX31" i="1"/>
  <c r="BT32" i="1"/>
  <c r="BX33" i="1"/>
  <c r="BT81" i="1"/>
  <c r="BX81" i="1" s="1"/>
  <c r="BX82" i="1"/>
  <c r="EW84" i="1"/>
  <c r="ES83" i="1"/>
  <c r="EW33" i="1"/>
  <c r="EG32" i="1"/>
  <c r="EW32" i="1" s="1"/>
  <c r="ES41" i="1"/>
  <c r="EW41" i="1" s="1"/>
  <c r="EW45" i="1"/>
  <c r="AZ15" i="1"/>
  <c r="AZ17" i="1" s="1"/>
  <c r="BX29" i="1"/>
  <c r="EW39" i="1"/>
  <c r="BX41" i="1"/>
  <c r="EW52" i="1"/>
  <c r="EW54" i="1"/>
  <c r="BH62" i="1"/>
  <c r="BT83" i="1"/>
  <c r="BX84" i="1"/>
  <c r="EG69" i="1"/>
  <c r="EW69" i="1" s="1"/>
  <c r="BH78" i="1"/>
  <c r="BX87" i="1"/>
  <c r="BH85" i="1"/>
  <c r="BX124" i="1"/>
  <c r="ES28" i="1"/>
  <c r="EW86" i="1"/>
  <c r="EW88" i="1"/>
  <c r="ES90" i="1"/>
  <c r="EW92" i="1"/>
  <c r="EW94" i="1"/>
  <c r="BX95" i="1"/>
  <c r="EW96" i="1"/>
  <c r="BX97" i="1"/>
  <c r="ES98" i="1"/>
  <c r="ES121" i="1" s="1"/>
  <c r="EW121" i="1" s="1"/>
  <c r="EW100" i="1"/>
  <c r="BX101" i="1"/>
  <c r="EW102" i="1"/>
  <c r="BX122" i="1"/>
  <c r="EG117" i="1" l="1"/>
  <c r="BH112" i="1"/>
  <c r="ES112" i="1"/>
  <c r="EW112" i="1" s="1"/>
  <c r="EG15" i="1"/>
  <c r="EG128" i="1"/>
  <c r="EG127" i="1" s="1"/>
  <c r="BT112" i="1"/>
  <c r="DY131" i="1"/>
  <c r="DY132" i="1"/>
  <c r="EG132" i="1" s="1"/>
  <c r="EW132" i="1" s="1"/>
  <c r="DY133" i="1"/>
  <c r="EG133" i="1" s="1"/>
  <c r="EK130" i="1"/>
  <c r="ES131" i="1"/>
  <c r="BH117" i="1"/>
  <c r="BX117" i="1" s="1"/>
  <c r="BH15" i="1"/>
  <c r="BH17" i="1" s="1"/>
  <c r="BH128" i="1"/>
  <c r="BX128" i="1" s="1"/>
  <c r="ES117" i="1"/>
  <c r="EW117" i="1" s="1"/>
  <c r="EC129" i="1"/>
  <c r="ES132" i="1"/>
  <c r="BT117" i="1"/>
  <c r="DY103" i="1"/>
  <c r="DY104" i="1" s="1"/>
  <c r="BX83" i="1"/>
  <c r="BT120" i="1"/>
  <c r="BX120" i="1" s="1"/>
  <c r="EW83" i="1"/>
  <c r="ES120" i="1"/>
  <c r="EW120" i="1" s="1"/>
  <c r="ES15" i="1"/>
  <c r="EW15" i="1" s="1"/>
  <c r="ES128" i="1"/>
  <c r="EC130" i="1"/>
  <c r="ES133" i="1"/>
  <c r="BH27" i="1"/>
  <c r="BL103" i="1"/>
  <c r="BL104" i="1" s="1"/>
  <c r="EC103" i="1"/>
  <c r="EC104" i="1" s="1"/>
  <c r="BX98" i="1"/>
  <c r="BX85" i="1"/>
  <c r="EO103" i="1"/>
  <c r="EO104" i="1" s="1"/>
  <c r="BP103" i="1"/>
  <c r="BP104" i="1" s="1"/>
  <c r="EW90" i="1"/>
  <c r="BX32" i="1"/>
  <c r="EK103" i="1"/>
  <c r="EK104" i="1" s="1"/>
  <c r="BX121" i="1"/>
  <c r="AZ103" i="1"/>
  <c r="AZ104" i="1" s="1"/>
  <c r="EW19" i="1"/>
  <c r="BT53" i="1"/>
  <c r="BX53" i="1" s="1"/>
  <c r="EW48" i="1"/>
  <c r="EW62" i="1"/>
  <c r="BX90" i="1"/>
  <c r="EW98" i="1"/>
  <c r="EG61" i="1"/>
  <c r="EG27" i="1"/>
  <c r="EW85" i="1"/>
  <c r="BX19" i="1"/>
  <c r="BT15" i="1"/>
  <c r="BT17" i="1" s="1"/>
  <c r="BX17" i="1" s="1"/>
  <c r="EW28" i="1"/>
  <c r="ES27" i="1"/>
  <c r="BX78" i="1"/>
  <c r="ES61" i="1"/>
  <c r="BD126" i="1"/>
  <c r="BD127" i="1" s="1"/>
  <c r="BH61" i="1"/>
  <c r="BT27" i="1"/>
  <c r="BX28" i="1"/>
  <c r="EW56" i="1"/>
  <c r="ES53" i="1"/>
  <c r="EW53" i="1" s="1"/>
  <c r="BP127" i="1"/>
  <c r="BT61" i="1"/>
  <c r="BX62" i="1"/>
  <c r="BX27" i="1" l="1"/>
  <c r="ES130" i="1"/>
  <c r="EG131" i="1"/>
  <c r="EG130" i="1" s="1"/>
  <c r="DY130" i="1"/>
  <c r="BH103" i="1"/>
  <c r="BH104" i="1" s="1"/>
  <c r="EW128" i="1"/>
  <c r="ES127" i="1"/>
  <c r="EW127" i="1" s="1"/>
  <c r="EW133" i="1"/>
  <c r="BD132" i="1"/>
  <c r="BD131" i="1"/>
  <c r="BD133" i="1"/>
  <c r="BP133" i="1"/>
  <c r="BP132" i="1"/>
  <c r="BP131" i="1"/>
  <c r="EW27" i="1"/>
  <c r="BX112" i="1"/>
  <c r="BX15" i="1"/>
  <c r="EG103" i="1"/>
  <c r="EG104" i="1" s="1"/>
  <c r="EW61" i="1"/>
  <c r="ES103" i="1"/>
  <c r="BX61" i="1"/>
  <c r="BT103" i="1"/>
  <c r="EW131" i="1" l="1"/>
  <c r="EW130" i="1"/>
  <c r="BP130" i="1"/>
  <c r="BD130" i="1"/>
  <c r="ES104" i="1"/>
  <c r="EW103" i="1"/>
  <c r="AZ126" i="1"/>
  <c r="BX103" i="1"/>
  <c r="BT104" i="1"/>
  <c r="BX111" i="1"/>
  <c r="BX110" i="1" l="1"/>
  <c r="BH126" i="1"/>
  <c r="BH127" i="1" s="1"/>
  <c r="AZ127" i="1"/>
  <c r="BL127" i="1"/>
  <c r="BP129" i="1" s="1"/>
  <c r="BL133" i="1" l="1"/>
  <c r="BT133" i="1" s="1"/>
  <c r="BL132" i="1"/>
  <c r="BT132" i="1" s="1"/>
  <c r="BL131" i="1"/>
  <c r="BD129" i="1"/>
  <c r="AZ132" i="1"/>
  <c r="BH132" i="1" s="1"/>
  <c r="AZ131" i="1"/>
  <c r="AZ133" i="1"/>
  <c r="BH133" i="1" s="1"/>
  <c r="BT127" i="1"/>
  <c r="BX127" i="1" s="1"/>
  <c r="BX126" i="1"/>
  <c r="BX132" i="1" l="1"/>
  <c r="BX133" i="1"/>
  <c r="BL130" i="1"/>
  <c r="BT131" i="1"/>
  <c r="BT130" i="1" s="1"/>
  <c r="BH131" i="1"/>
  <c r="AZ130" i="1"/>
  <c r="BX131" i="1" l="1"/>
  <c r="BH130" i="1"/>
  <c r="BX130" i="1" s="1"/>
</calcChain>
</file>

<file path=xl/comments1.xml><?xml version="1.0" encoding="utf-8"?>
<comments xmlns="http://schemas.openxmlformats.org/spreadsheetml/2006/main">
  <authors>
    <author>Samsung-900X</author>
  </authors>
  <commentList>
    <comment ref="B11" authorId="0" shapeId="0">
      <text>
        <r>
          <rPr>
            <sz val="9"/>
            <color indexed="81"/>
            <rFont val="Tahoma"/>
            <family val="2"/>
            <charset val="204"/>
          </rPr>
          <t>Необходимо указать индекс группы исходя из наиболее приближенной технологии, применяемой к преимущественному объёму очищаемой воды:
• дезинфекция (обработка дезинфектантами, озонирование, УФ-обеззараживание и прочее) - 1
• дезинфекция, реагентная обработка, отстаивание, фильтрование - 2
• дезинфекция, реагентная обработка, отстаивание, УФ-обработка, фильтрование на инертных загрузках, озонирование, фильтрование (ГАУ, иное), мембранное фильтрование - 3</t>
        </r>
      </text>
    </comment>
    <comment ref="B16" authorId="0" shapeId="0">
      <text>
        <r>
          <rPr>
            <sz val="9"/>
            <color indexed="81"/>
            <rFont val="Tahoma"/>
            <family val="2"/>
            <charset val="204"/>
          </rPr>
          <t>Общая протяженность сетей от места источника до точек поставки ресурса потребителям. Для юридических лиц и частных домовладений точка поставки определяется на границе балансовой принадлежности сетей. Для многоквартирных домов протяженность сетей определяется до ввода в дом. При расчёте протяженности сетей учитываются, в том числе бесхозяйные сети, находящиеся на обслуживании организации.</t>
        </r>
      </text>
    </comment>
    <comment ref="B21" authorId="0" shapeId="0">
      <text>
        <r>
          <rPr>
            <sz val="9"/>
            <color indexed="81"/>
            <rFont val="Tahoma"/>
            <family val="2"/>
            <charset val="204"/>
          </rPr>
          <t>Количество потребителей (юридических лиц), с которыми заключены и исполняются договоры об оказании услуг, а также количество частных и многоквартирных домов, обслуживаемых регулируемой организацией</t>
        </r>
      </text>
    </comment>
    <comment ref="B22" authorId="0" shapeId="0">
      <text>
        <r>
          <rPr>
            <sz val="9"/>
            <color indexed="81"/>
            <rFont val="Tahoma"/>
            <family val="2"/>
            <charset val="204"/>
          </rPr>
          <t>Максимальная высота подъема воды от водозабора до точки поставки потребителям</t>
        </r>
      </text>
    </comment>
  </commentList>
</comments>
</file>

<file path=xl/sharedStrings.xml><?xml version="1.0" encoding="utf-8"?>
<sst xmlns="http://schemas.openxmlformats.org/spreadsheetml/2006/main" count="1280" uniqueCount="502">
  <si>
    <t>от ______________ № ______________</t>
  </si>
  <si>
    <t>Смета расходов</t>
  </si>
  <si>
    <t>водоотведение</t>
  </si>
  <si>
    <t>№ п/п</t>
  </si>
  <si>
    <t>Наименование</t>
  </si>
  <si>
    <t>Единица измерений</t>
  </si>
  <si>
    <t>Отклонения орг по году</t>
  </si>
  <si>
    <t>с 01.01 по 30.06</t>
  </si>
  <si>
    <t>с 01.07 по 31.12</t>
  </si>
  <si>
    <t>итого</t>
  </si>
  <si>
    <t>гр. 5 - гр. 4</t>
  </si>
  <si>
    <t xml:space="preserve">                                                          Натуральные показатели</t>
  </si>
  <si>
    <t>Расчетный объем услуг</t>
  </si>
  <si>
    <t>тыс. куб. м.</t>
  </si>
  <si>
    <t>Пропущено сточных вод</t>
  </si>
  <si>
    <t>Потери в сетях</t>
  </si>
  <si>
    <t>%</t>
  </si>
  <si>
    <t>Расход на собственные нужды</t>
  </si>
  <si>
    <t>Реализация услуг, всего</t>
  </si>
  <si>
    <t>в т. ч. бюджетные организации</t>
  </si>
  <si>
    <t>население</t>
  </si>
  <si>
    <t>прочие потребители</t>
  </si>
  <si>
    <t xml:space="preserve">                                                           Себестоимость</t>
  </si>
  <si>
    <t>Производственные расходы</t>
  </si>
  <si>
    <t>тыс. руб.</t>
  </si>
  <si>
    <t>1.1</t>
  </si>
  <si>
    <t>Расходы на приобретение сырья и материалов и их хранение</t>
  </si>
  <si>
    <t>1.1.1</t>
  </si>
  <si>
    <t>Реагенты</t>
  </si>
  <si>
    <t>1.1.2</t>
  </si>
  <si>
    <t>Горюче-смазочные материалы</t>
  </si>
  <si>
    <t>1.1.3</t>
  </si>
  <si>
    <t>Материалы и малоценные основные средства</t>
  </si>
  <si>
    <t>1.2</t>
  </si>
  <si>
    <t>Расходы на энергетические ресурсы и холодную воду</t>
  </si>
  <si>
    <t>1.2.1</t>
  </si>
  <si>
    <t>электроэнергия</t>
  </si>
  <si>
    <t>1.2.2</t>
  </si>
  <si>
    <t>теплоэнергия</t>
  </si>
  <si>
    <t>1.2.3</t>
  </si>
  <si>
    <t>теплоноситель</t>
  </si>
  <si>
    <t>1.2.4</t>
  </si>
  <si>
    <t>топливо</t>
  </si>
  <si>
    <t>1.2.5</t>
  </si>
  <si>
    <t>холодная вода</t>
  </si>
  <si>
    <t>1.3</t>
  </si>
  <si>
    <t>1.4</t>
  </si>
  <si>
    <t>Расходы на оплату труда и отчисления на социальные нужды основного производственного персонала, в том числе налоги и сборы:</t>
  </si>
  <si>
    <t>1.4.1</t>
  </si>
  <si>
    <t>Расходы на оплату труда производственного персонала</t>
  </si>
  <si>
    <t>1.4.2</t>
  </si>
  <si>
    <t>1.5</t>
  </si>
  <si>
    <t>Расходы на уплату процентов по займам и кредитам</t>
  </si>
  <si>
    <t>1.6</t>
  </si>
  <si>
    <t>Общехозяйственные расходы</t>
  </si>
  <si>
    <t>1.7</t>
  </si>
  <si>
    <t>Прочие производственные расходы</t>
  </si>
  <si>
    <t>1.7.1</t>
  </si>
  <si>
    <t>Услуги по обращению с осадком сточных вод</t>
  </si>
  <si>
    <t>1.7.2</t>
  </si>
  <si>
    <t>Расходы на амортизацию автотранспорта</t>
  </si>
  <si>
    <t>1.7.3</t>
  </si>
  <si>
    <t>Контроль качества воды и сточных вод</t>
  </si>
  <si>
    <t>1.7.4</t>
  </si>
  <si>
    <t>Расходы на аварийно-диспетчерское обслуживание</t>
  </si>
  <si>
    <t>Ремонтные расходы</t>
  </si>
  <si>
    <t>2.1</t>
  </si>
  <si>
    <t>2.2</t>
  </si>
  <si>
    <t>Расходы на капитальный ремонт централизованных систем водоснабжения и (или) водоотведения либо объектов, входящих в состав таких систем</t>
  </si>
  <si>
    <t>2.3</t>
  </si>
  <si>
    <t>Расходы на оплату труда и отчисления на социальные нужды ремонтного персонала, в том числе налоги и сборы</t>
  </si>
  <si>
    <t>2.3.1</t>
  </si>
  <si>
    <t>Расходы на оплату труда ремонтного персонала</t>
  </si>
  <si>
    <t>2.3.2</t>
  </si>
  <si>
    <t>Отчисления на социальные нужды ремонтного персонала, в том числе налоги и сборы</t>
  </si>
  <si>
    <t>Административные расходы</t>
  </si>
  <si>
    <t>3.1</t>
  </si>
  <si>
    <t>Расходы на оплату работ и услуг, выполняемых сторонними организациями</t>
  </si>
  <si>
    <t>3.1.1</t>
  </si>
  <si>
    <t>услуги связи и интернет</t>
  </si>
  <si>
    <t>3.1.2</t>
  </si>
  <si>
    <t>юридические услуги</t>
  </si>
  <si>
    <t>3.1.3</t>
  </si>
  <si>
    <t>аудиторские услуги</t>
  </si>
  <si>
    <t>3.1.4</t>
  </si>
  <si>
    <t>консультационные услуги</t>
  </si>
  <si>
    <t>3.1.5</t>
  </si>
  <si>
    <t>услуги по вневедомственной охране объектов и территорий</t>
  </si>
  <si>
    <t>3.1.6</t>
  </si>
  <si>
    <t>информационные услуги</t>
  </si>
  <si>
    <t>3.2</t>
  </si>
  <si>
    <t>Расходы на оплату труда и отчисления на социальные нужды административно-управленческого персонала, в том числе налоги и сборы</t>
  </si>
  <si>
    <t>3.2.1</t>
  </si>
  <si>
    <t>Расходы на оплату труда административно-управленческого персонала</t>
  </si>
  <si>
    <t>3.2.2</t>
  </si>
  <si>
    <t>Отчисления на социальные нужды административно-управленческого персонала, в том числе налоги и сборы</t>
  </si>
  <si>
    <t>3.3</t>
  </si>
  <si>
    <t>Арендная плата, лизинговые платежи, не связанные с арендой (лизингом) централизованных систем водоснабжения и (или) водоотведения либо объектов, входящих в состав таких систем</t>
  </si>
  <si>
    <t>3.4</t>
  </si>
  <si>
    <t>Служебные командировки</t>
  </si>
  <si>
    <t>3.5</t>
  </si>
  <si>
    <t>Обучение персонала</t>
  </si>
  <si>
    <t>3.6</t>
  </si>
  <si>
    <t>3.7</t>
  </si>
  <si>
    <t>Прочие административные расходы</t>
  </si>
  <si>
    <t>3.7.1</t>
  </si>
  <si>
    <t>Расходы на амортизацию непроизводственных активов</t>
  </si>
  <si>
    <t>3.7.2</t>
  </si>
  <si>
    <t>Расходы по охране объектов и территорий</t>
  </si>
  <si>
    <t>Сбытовые расходы гарантирующих организаций</t>
  </si>
  <si>
    <t>4.1</t>
  </si>
  <si>
    <t>Расходы по сомнительным долгам, в размере не более 2% НВВ</t>
  </si>
  <si>
    <t>Амортизация</t>
  </si>
  <si>
    <t>5.1</t>
  </si>
  <si>
    <t>Амортизация основных средств и нематериальных активов, относимых к объектам централизованной
системы водоснабжения и водоотведения</t>
  </si>
  <si>
    <t>Расходы на арендную плату, лизинговые платежи, концессионную плату</t>
  </si>
  <si>
    <t>6.1</t>
  </si>
  <si>
    <t>Аренда имущества</t>
  </si>
  <si>
    <t>6.2</t>
  </si>
  <si>
    <t>Концессионная плата</t>
  </si>
  <si>
    <t>6.3</t>
  </si>
  <si>
    <t>Лизинговые платежи</t>
  </si>
  <si>
    <t>6.4</t>
  </si>
  <si>
    <t>Аренда земельных участков</t>
  </si>
  <si>
    <t>Расходы, связанные с уплатой налогов и сборов</t>
  </si>
  <si>
    <t>7.1</t>
  </si>
  <si>
    <t>Налог на прибыль (УСНО)</t>
  </si>
  <si>
    <t>7.2</t>
  </si>
  <si>
    <t>Налог на имущество организаций</t>
  </si>
  <si>
    <t>7.3</t>
  </si>
  <si>
    <t>Плата за негативное воздействие на окружающую среду</t>
  </si>
  <si>
    <t>7.4</t>
  </si>
  <si>
    <t>Водный налог и плата за пользование водным объектом</t>
  </si>
  <si>
    <t>7.5</t>
  </si>
  <si>
    <t>Земельный налог</t>
  </si>
  <si>
    <t>7.6</t>
  </si>
  <si>
    <t>Транспортный налог</t>
  </si>
  <si>
    <t>7.7</t>
  </si>
  <si>
    <t>Прочие налоги и сборы, за исключением налогов и сборов с фонда оплаты труда, учитываемых в составе производственных, ремонтных и административных расходов</t>
  </si>
  <si>
    <t>Нормативная прибыль</t>
  </si>
  <si>
    <t>8.1</t>
  </si>
  <si>
    <t>Средства на возврат займов и кредитов и процентов по ним</t>
  </si>
  <si>
    <t>8.2</t>
  </si>
  <si>
    <t>Расходы на капитальные вложения</t>
  </si>
  <si>
    <t>8.3</t>
  </si>
  <si>
    <t>Расходы на социальные нужды, предусмотренные коллективными договорами, в соответствии с подпунктом 3 пункта 31 Методических указаний</t>
  </si>
  <si>
    <t>Расчетная предпринимательская прибыль гарантирующей организации</t>
  </si>
  <si>
    <t>Итого НВВ</t>
  </si>
  <si>
    <t>Тариф на водоснабжение</t>
  </si>
  <si>
    <t>руб./куб. м</t>
  </si>
  <si>
    <t>Расчет тарифа методом индексации</t>
  </si>
  <si>
    <t>1.</t>
  </si>
  <si>
    <t>НВВ</t>
  </si>
  <si>
    <t>тыс.руб.</t>
  </si>
  <si>
    <t>1.1.</t>
  </si>
  <si>
    <t xml:space="preserve">   текущие расходы</t>
  </si>
  <si>
    <t>1.1.1.</t>
  </si>
  <si>
    <t xml:space="preserve">      Операционные расходы</t>
  </si>
  <si>
    <t>1.1.1.1.</t>
  </si>
  <si>
    <t>индекс эффективности расходов</t>
  </si>
  <si>
    <t>1.1.1.2.</t>
  </si>
  <si>
    <t>индекс потребительских цен</t>
  </si>
  <si>
    <t>1.1.1.3.</t>
  </si>
  <si>
    <t>индекс количества активов</t>
  </si>
  <si>
    <t>1.1.2.</t>
  </si>
  <si>
    <t>Расходы на электр-ю энергию</t>
  </si>
  <si>
    <t>1.1.3.</t>
  </si>
  <si>
    <t>Неподкрольные расходы , в т.ч.</t>
  </si>
  <si>
    <t>1.1.3.1.</t>
  </si>
  <si>
    <t>возврат займов и кредитов</t>
  </si>
  <si>
    <t>1.1.3.2.</t>
  </si>
  <si>
    <t>проценты по займам и кредитам</t>
  </si>
  <si>
    <t>1.2.</t>
  </si>
  <si>
    <t>1.3.</t>
  </si>
  <si>
    <t>1.3.1.</t>
  </si>
  <si>
    <t>Капитальные расходы</t>
  </si>
  <si>
    <t>1.3.2.</t>
  </si>
  <si>
    <t>Иные ЭОР на соц нужды в соотв с п 86 Методики</t>
  </si>
  <si>
    <t>1.4.</t>
  </si>
  <si>
    <t>Расчетная предпринимательская прибыль  гарантирующей организации</t>
  </si>
  <si>
    <t>2.</t>
  </si>
  <si>
    <t>корректировка НВВ</t>
  </si>
  <si>
    <t>3.</t>
  </si>
  <si>
    <t>Итого НВВ для расчета тарифа</t>
  </si>
  <si>
    <t>4.</t>
  </si>
  <si>
    <t>тариф на водоснабжение</t>
  </si>
  <si>
    <t>руб / м3</t>
  </si>
  <si>
    <t>5.</t>
  </si>
  <si>
    <t>Объем водоснабжения</t>
  </si>
  <si>
    <t>тыс.м3</t>
  </si>
  <si>
    <t>6.</t>
  </si>
  <si>
    <t>темп роста тарифа</t>
  </si>
  <si>
    <t>Тариф на питьевую воду</t>
  </si>
  <si>
    <t>Тариф на водоотведение</t>
  </si>
  <si>
    <t>(без НДС)</t>
  </si>
  <si>
    <t>Показатели</t>
  </si>
  <si>
    <t>Начислено</t>
  </si>
  <si>
    <t>Оплачено</t>
  </si>
  <si>
    <t>% оплаты</t>
  </si>
  <si>
    <t>Дебиторская задолженность - всего, в т.ч.:</t>
  </si>
  <si>
    <t xml:space="preserve"> - федеральный бюджет</t>
  </si>
  <si>
    <t xml:space="preserve"> - республиканский бюджет</t>
  </si>
  <si>
    <t xml:space="preserve"> - местный бюджет</t>
  </si>
  <si>
    <t xml:space="preserve"> - хозрасчетные предприятия</t>
  </si>
  <si>
    <t xml:space="preserve"> - население</t>
  </si>
  <si>
    <t xml:space="preserve"> - прочая дебиторская задолженность ( расшифровать по дебиторам)</t>
  </si>
  <si>
    <t>Кредиторская задолженность - всего, в т.ч.:</t>
  </si>
  <si>
    <t xml:space="preserve">  Газ</t>
  </si>
  <si>
    <t xml:space="preserve">  Электроэнергия</t>
  </si>
  <si>
    <t xml:space="preserve">  Вода</t>
  </si>
  <si>
    <t xml:space="preserve">  Заработная плата</t>
  </si>
  <si>
    <t>Страховые взносы в ФСС, ФОМС, ПФ</t>
  </si>
  <si>
    <t xml:space="preserve">  Налоги ( расшифровать)</t>
  </si>
  <si>
    <t>ндфл</t>
  </si>
  <si>
    <t>водный налог</t>
  </si>
  <si>
    <t>налог по усно</t>
  </si>
  <si>
    <t xml:space="preserve">  Прочая кредиторская задолженность ( расшифровать по кредиторам)</t>
  </si>
  <si>
    <t>7.</t>
  </si>
  <si>
    <t>фактическая численность</t>
  </si>
  <si>
    <t>ед</t>
  </si>
  <si>
    <t>среднемесячная заработная плата</t>
  </si>
  <si>
    <t>руб</t>
  </si>
  <si>
    <t xml:space="preserve">             в т. ч. по приборам учета</t>
  </si>
  <si>
    <t xml:space="preserve">      население</t>
  </si>
  <si>
    <t xml:space="preserve">      прочие потребители</t>
  </si>
  <si>
    <t xml:space="preserve">Расходы на оплату работ и услуг, выполняемых сторонними организациями и индивидуальными предпринимателями, связанные с эксплуатацией централизованных систем, либо объектов в составе таких систем </t>
  </si>
  <si>
    <t>Расходы на текущий ремонт централизованных систем водоснабжения и (или) водоотведения либо объектов, входящих в состав таких систем</t>
  </si>
  <si>
    <t>Отчисления на социальные нужды производственного персонала</t>
  </si>
  <si>
    <t>Отчисления на социальные нужды ремонтного персонала</t>
  </si>
  <si>
    <t>Расходы на оплату труда АУП</t>
  </si>
  <si>
    <t>Отчисления на социальные нужды АУП</t>
  </si>
  <si>
    <t>Страхование производственных объектов</t>
  </si>
  <si>
    <t>Наименование предприятия</t>
  </si>
  <si>
    <t>Фактическая выручка (выставлено) - всего</t>
  </si>
  <si>
    <t>Расходы на оплату работ и услуг, выполняемых сторонними организациями и индивидуальными предпринимателями, связанные с эксплуатацией централизованных систем, либо объектов в составе таких систем</t>
  </si>
  <si>
    <t xml:space="preserve">Наименование </t>
  </si>
  <si>
    <t>Ед. измерения</t>
  </si>
  <si>
    <t>Плановые показатели</t>
  </si>
  <si>
    <t>Показатели качества питьевой воды</t>
  </si>
  <si>
    <t>Доля проб питьевой воды, подаваемой с источников водоснабжения в распределительную водопроводную сеть,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</si>
  <si>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Доля проб питьевой воды в распределительной водопроводной сети,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</si>
  <si>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 xml:space="preserve">Показатели надежности и бесперебойности водоснабжения </t>
  </si>
  <si>
    <t>2.1.</t>
  </si>
  <si>
    <t>Количество перерывов в подаче воды, произошедших в результате аварий, повреждений и иных технологических нарушений на объектах централизованной системы холодного водоснабжения, в расчете на протяженность водопроводной сети в год</t>
  </si>
  <si>
    <t>ед./км</t>
  </si>
  <si>
    <t>Показатели эффективности использования ресурсов</t>
  </si>
  <si>
    <t>3.1.</t>
  </si>
  <si>
    <t>Доля потерь воды в централизованных системах водоснабжения при транспортировке в общем объеме воды, поданной в водопроводную сеть</t>
  </si>
  <si>
    <t>3.2.</t>
  </si>
  <si>
    <t>кВт ч/куб. м.</t>
  </si>
  <si>
    <t xml:space="preserve">Показатели надежности, качества и энергетической эффективности объектов централизованных систем водоснабжения </t>
  </si>
  <si>
    <t>Удельный расход электрической энергии, потребляемой в технологическом процессе подготовки, транспортировки питьевой воды, на единицу объема воды, отпускаемой в сеть</t>
  </si>
  <si>
    <t>Фактические показатели</t>
  </si>
  <si>
    <t xml:space="preserve">Показатели надежности и бесперебойности водоотведения </t>
  </si>
  <si>
    <t>Удельное количество аварий и засоров в расчете на протяженность канализационной сети в год</t>
  </si>
  <si>
    <t>Показатели качества очистки сточных вод</t>
  </si>
  <si>
    <t>Доля сточных вод, не подвергающихся очистке, в общем объеме сточных вод, сбрасываемых в централизованные общесплавные или бытовые системы водоотведения</t>
  </si>
  <si>
    <t>2.2.</t>
  </si>
  <si>
    <t xml:space="preserve">Доля поверхностных сточных вод, не подвергающихся очистке, в общем объеме поверхностных сточных вод, принимаемых в централизованную ливневую систему водоотведения </t>
  </si>
  <si>
    <t>2.3.</t>
  </si>
  <si>
    <t>Доля проб сточных вод, не соответствующих установленным нормативам допустимых сбросов, лимитам на сбросы, рассчитанная применительно к видам централизованных систем водоотведения раздельно для централизованной общесплавной (бытовой) и централизованной ливневой систем водоотведения</t>
  </si>
  <si>
    <t xml:space="preserve">Показатели надежности, качества и энергетической эффективности объектов централизованных систем водоотведения </t>
  </si>
  <si>
    <t>Удельный расход электрической энергии, потребляемой в технологическом процессе транспортировки, очистки сточных вод, на единицу объема транспортируемых сточных вод</t>
  </si>
  <si>
    <t>Приложение 1 к письму ГКТ и ЖН КБР</t>
  </si>
  <si>
    <t>Приложение 2 к письму ГКТ и ЖН КБР</t>
  </si>
  <si>
    <t>Приложение 4 к письму ГКТ и ЖН КБР</t>
  </si>
  <si>
    <t>Водоснабжение</t>
  </si>
  <si>
    <t>Водоотведение</t>
  </si>
  <si>
    <t>……</t>
  </si>
  <si>
    <t>…..</t>
  </si>
  <si>
    <t>Дата</t>
  </si>
  <si>
    <t>Участок сети (улица, адрес)</t>
  </si>
  <si>
    <t>Причина аварии</t>
  </si>
  <si>
    <t>Длительность аварии</t>
  </si>
  <si>
    <t>Диаметр, материал</t>
  </si>
  <si>
    <t>Что сделано</t>
  </si>
  <si>
    <t>Сумма тыс.руб.</t>
  </si>
  <si>
    <t>Приложение 5 к письму ГКТ и ЖН КБР</t>
  </si>
  <si>
    <t>Производство</t>
  </si>
  <si>
    <t>Стоимость основных средств, относимых на источники производства (подъём / добыча) воды</t>
  </si>
  <si>
    <t>Стоимость основных средств, относимых на источники производства (приём) воды</t>
  </si>
  <si>
    <t>Количество НС</t>
  </si>
  <si>
    <t>ед.</t>
  </si>
  <si>
    <t>Количество КНС</t>
  </si>
  <si>
    <t>Износ основных средств</t>
  </si>
  <si>
    <t>Очистка</t>
  </si>
  <si>
    <t>Стоимость основных средств, относимых на системы / сооружения для очистки воды</t>
  </si>
  <si>
    <t>Учёт способа очистки питьевой воды</t>
  </si>
  <si>
    <t>Индекс группы</t>
  </si>
  <si>
    <t>Учёт технологий обработки осадка</t>
  </si>
  <si>
    <t>Собственная очистка сточных вод</t>
  </si>
  <si>
    <t>Транспортировка</t>
  </si>
  <si>
    <t>Стоимость основных средств, относимых на транспортировку воды</t>
  </si>
  <si>
    <t>Стоимость основных средств, относимых на транспортировку стоков</t>
  </si>
  <si>
    <t>Протяженность сетей</t>
  </si>
  <si>
    <t>км</t>
  </si>
  <si>
    <t>Протяженность сетей, подлежащих замене (износ 100%)</t>
  </si>
  <si>
    <t>Сбыт</t>
  </si>
  <si>
    <t>Полезный отпуск наиболее крупному единичному потребителю</t>
  </si>
  <si>
    <t>тыс.куб.м</t>
  </si>
  <si>
    <t>Полезный отпуск (приём стоков) от наиболее крупного единичного потребителя</t>
  </si>
  <si>
    <t>Численность обслуживаемого населения</t>
  </si>
  <si>
    <t>чел.</t>
  </si>
  <si>
    <t>тыс.ед.</t>
  </si>
  <si>
    <t>Высота подъёма воды</t>
  </si>
  <si>
    <t>м</t>
  </si>
  <si>
    <t>Приложение 6 к письму ГКТ и ЖН КБР</t>
  </si>
  <si>
    <t>Наименование мероприятия</t>
  </si>
  <si>
    <t>Финансовые потребности на реализацию мероприятий, тыс.руб.          (ПЛАН)</t>
  </si>
  <si>
    <t xml:space="preserve">Наименование фактически выполненных мероприятий </t>
  </si>
  <si>
    <t>Фактически произведенные расходы на выполнение мероприятий, тыс. руб.</t>
  </si>
  <si>
    <t>Ремонт:</t>
  </si>
  <si>
    <t>Энергосбережение и повышение энергоэффективности:</t>
  </si>
  <si>
    <t>Итого:</t>
  </si>
  <si>
    <t>сумма невыполнения ПП, т.руб.</t>
  </si>
  <si>
    <t>……..</t>
  </si>
  <si>
    <t>ВОДОСНАБЖЕНИЕ</t>
  </si>
  <si>
    <t>ВОДООТВЕДЕНИЕ</t>
  </si>
  <si>
    <t>кол-во проб</t>
  </si>
  <si>
    <t>их них не соответствуют установленным требованиям</t>
  </si>
  <si>
    <t xml:space="preserve">протяженность водопроводной сети </t>
  </si>
  <si>
    <t>объем потерь</t>
  </si>
  <si>
    <t>тыс м3</t>
  </si>
  <si>
    <t xml:space="preserve">объем воды отпущенной в сеть </t>
  </si>
  <si>
    <t>объем электроэнергии</t>
  </si>
  <si>
    <t>объем поднятой воды</t>
  </si>
  <si>
    <t>тыс кВт ч</t>
  </si>
  <si>
    <t xml:space="preserve">протяженность канализационной сети </t>
  </si>
  <si>
    <t>объем сточных вод</t>
  </si>
  <si>
    <t>Номер договора</t>
  </si>
  <si>
    <t>Наименование потребителя холодного водоснабжения  (водоотведения)</t>
  </si>
  <si>
    <t>Дата заключения</t>
  </si>
  <si>
    <t>Срок действия</t>
  </si>
  <si>
    <t>Примечание</t>
  </si>
  <si>
    <t>Приложение 3 к письму ГКТ и ЖН КБР</t>
  </si>
  <si>
    <t>Приложение 7 к письму ГКТ и ЖН КБР</t>
  </si>
  <si>
    <t>Журнал регистрации аварий</t>
  </si>
  <si>
    <r>
      <t>Количество абонентов (</t>
    </r>
    <r>
      <rPr>
        <sz val="11"/>
        <color rgb="FFFF0000"/>
        <rFont val="Times New Roman"/>
        <family val="1"/>
        <charset val="204"/>
      </rPr>
      <t>за исключением населения</t>
    </r>
    <r>
      <rPr>
        <sz val="11"/>
        <color theme="1"/>
        <rFont val="Times New Roman"/>
        <family val="1"/>
        <charset val="204"/>
      </rPr>
      <t>)</t>
    </r>
  </si>
  <si>
    <t>Количество абонентов (за исключением населения)</t>
  </si>
  <si>
    <t>Приложение 8 к письму ГКТ и ЖН КБР</t>
  </si>
  <si>
    <t xml:space="preserve"> </t>
  </si>
  <si>
    <t>Вид деятельности:</t>
  </si>
  <si>
    <t>Объем услуг водоснабжения</t>
  </si>
  <si>
    <t>Объем услуг водоотведения</t>
  </si>
  <si>
    <t>Наименование мероприятия (ПЛАН)</t>
  </si>
  <si>
    <t>Время поступления заявки</t>
  </si>
  <si>
    <t>время отключения</t>
  </si>
  <si>
    <t>время возобновления оказания услуги</t>
  </si>
  <si>
    <t xml:space="preserve">общий объем принятых сточных вод, принимаемых в централизованную ливневую систему водоотведения </t>
  </si>
  <si>
    <t xml:space="preserve">объем принятых сточных вод, не подвершихся очистке, принимаемых в централизованную ливневую систему водоотведения </t>
  </si>
  <si>
    <t>объем принятых сточных вод, не подвершихся очистке, сбрасываемых в централизованные общесплавные или бытовые системы водоотведения</t>
  </si>
  <si>
    <t>общий объем принятых сточных вод, сбрасываемых в централизованные общесплавные или бытовые системы водоотведения</t>
  </si>
  <si>
    <t>Нормативы водопотр. на 1 чел. в мес (м3) утв прик № 10</t>
  </si>
  <si>
    <t>МКД  с ЦХВС и ЦГВС, ВО оборудованные унитазами, раковинами, мойками, ваннами длиной 1500 - 1550 мм с душем</t>
  </si>
  <si>
    <t>МКД с ЦХВС ЦГВС, ВО, оборудованные унитазами, раковинами, мойками, ваннами длиной 1650 - 1700 мм с душем</t>
  </si>
  <si>
    <t>МКД с ЦХВС и ЦГВС, ВО, оборудованные унитазами, раковинами, мойками, душем</t>
  </si>
  <si>
    <t>МКД с ХВС, ВО, водонагревателями, оборудованные унитазами, раковинами, мойками и ваннами длиной 1500 - 1550 мм с душем</t>
  </si>
  <si>
    <t>МКД с ХВС, ВО, водонагревателями, оборудованные унитазами, раковинами, мойками и ваннами длиной 1650 - 1700 мм с душем</t>
  </si>
  <si>
    <t>МКД с ХВС, ВО,  водонагревателями, оборудованные унитазами, раковинами, мойками, душами</t>
  </si>
  <si>
    <t>МКД с ХВС без ВО (с выгребом), оборудованные, мойками, унитазами, ваннами, душами</t>
  </si>
  <si>
    <t>МКД с ХВС, водонагревателями, без ВО (с выгребом), оборудованные унитазами, раковинами, мойками, душами</t>
  </si>
  <si>
    <t>Общежития с ЦГВС и ХВС, ВО, с душевыми и кухнями</t>
  </si>
  <si>
    <t>Общежития с ЦГВС и ЦХВС ВО, с общими душевыми на этаж и общими кухнями</t>
  </si>
  <si>
    <t>Общежития с ЦГВС и ЦХВС, ВО, с общими кухнями и блоками душевых на этажах и при жилых комнатах в каждой секции здания</t>
  </si>
  <si>
    <t>Общежития с ХВС, ВО, оборудованные раковинами</t>
  </si>
  <si>
    <t>Жилые дома с ХВС, ВО, оборудованные унитазами, раковинами, мойками, ваннами длиной 1500 - 1550 мм с душем</t>
  </si>
  <si>
    <t>Жилые дома с ХВС, ВО, водонагревателями, оборудованные унитазами, раковинами, мойками и ваннами длиной 1650 - 1700 мм с душем</t>
  </si>
  <si>
    <t>Жилые дома с ХВС, ВО, водонагревателями, оборудованные унитазами, раковинами, мойками, душами</t>
  </si>
  <si>
    <t>Жилые дома с ХВС без ВО (с выгребом), с водонагревателями всех типов, оборудованные ваннами с душем, раковинами, мойками и унитазами</t>
  </si>
  <si>
    <t>Жилые дома с ХВС, без ВО (с выгребом), с водонагревателями всех типов, оборудованные ваннами с душем, раковинами и мойками</t>
  </si>
  <si>
    <t>Жилые дома с ХВС, без ВО  (без выгреба), оборудованные раковинами и мойками</t>
  </si>
  <si>
    <t>Жилые дома с ХВС, без ВО  (без выгреба), с водонагревателями всех типов, оборудованные ваннами с душем, раковинами и мойками</t>
  </si>
  <si>
    <t>Жилые дома с ХВС, без ВО  (без выгреба), с водонагревателями всех типов, оборудованные раковинами и мойками</t>
  </si>
  <si>
    <t>Жилые дома с ХВС, водопользованием из дворовой водоразборной колонки, без ВО (без выгреба)</t>
  </si>
  <si>
    <t>Жилые дома с водопользованием из уличной водозаборной колонки</t>
  </si>
  <si>
    <t>Общедомовые нужды</t>
  </si>
  <si>
    <t xml:space="preserve">МКД с ГВС и ХВС, ВО </t>
  </si>
  <si>
    <t xml:space="preserve">МКД с ХВС, ВО, водонагревателями </t>
  </si>
  <si>
    <t>МКД с ХВС и ВО, без водонагревателей, оборудованные раковинами, мойками и унитазами</t>
  </si>
  <si>
    <t xml:space="preserve">МКД с ХВС без ВО </t>
  </si>
  <si>
    <t>Прочие</t>
  </si>
  <si>
    <t>КРС</t>
  </si>
  <si>
    <t xml:space="preserve">Свинья </t>
  </si>
  <si>
    <t>Овца или коза</t>
  </si>
  <si>
    <t>Лошадь</t>
  </si>
  <si>
    <t>Птица</t>
  </si>
  <si>
    <t>Водоснабжение открытых (крытых) летних бассейнов различных типов и конструкций, а также бань, саун, закрытых бассейнов, примыкающих к жилому дому и (или) отдельно стоящих на общем с жилым домом земельном участке</t>
  </si>
  <si>
    <t>Полив 5 мес</t>
  </si>
  <si>
    <t>Водомерный учет</t>
  </si>
  <si>
    <t>справочно: среднее потребление по водомеру на чел</t>
  </si>
  <si>
    <t>Итого по населению</t>
  </si>
  <si>
    <t>Нормативы водопотребления на 1 чел. в мес. (м3)</t>
  </si>
  <si>
    <t>Общее кол-во потребителей (чел.)</t>
  </si>
  <si>
    <t>Годовой объем водопотр. (тыс.м3)</t>
  </si>
  <si>
    <t>Нормативы водоотведения на 1 чел. в мес. (м3)</t>
  </si>
  <si>
    <t>справочно:</t>
  </si>
  <si>
    <t>к-во абон</t>
  </si>
  <si>
    <t>человек</t>
  </si>
  <si>
    <t>численность проживающих по данным статистики, чел</t>
  </si>
  <si>
    <t>с ПУ</t>
  </si>
  <si>
    <t>по нормативам</t>
  </si>
  <si>
    <t>количество потребителей услуги, всего</t>
  </si>
  <si>
    <t>отпущено населению, всего   м3</t>
  </si>
  <si>
    <t>по показ ПУ</t>
  </si>
  <si>
    <t>х</t>
  </si>
  <si>
    <t>принято сточных вод от населения, всего   м3</t>
  </si>
  <si>
    <t>в случае, если оргнаизция оказывает услуги в нескольких МО, таблица заполняется отдельно по кажному поселению</t>
  </si>
  <si>
    <t>2021 год факт</t>
  </si>
  <si>
    <t>…</t>
  </si>
  <si>
    <t>n</t>
  </si>
  <si>
    <t>Приложение 6.1 к письму ГКТ и ЖН КБР</t>
  </si>
  <si>
    <t>тариф на водоотведение</t>
  </si>
  <si>
    <t>Объем водоотведения</t>
  </si>
  <si>
    <t>объем</t>
  </si>
  <si>
    <t>стоимость</t>
  </si>
  <si>
    <t>тыс.квт*ч</t>
  </si>
  <si>
    <t>руб/квт*час</t>
  </si>
  <si>
    <t>кол-во перерывов в 2022 году в результате аварий</t>
  </si>
  <si>
    <t>кол-во аварий и засоров в 2022 году</t>
  </si>
  <si>
    <t>(бюджетные потребители и прочие потребители)</t>
  </si>
  <si>
    <t>2022 год факт</t>
  </si>
  <si>
    <t>Организация применяет повышающие коэффициенты (да / нет) _____________(указать)_______________</t>
  </si>
  <si>
    <t>в таблице объемы указываются без повышающего коэффициента</t>
  </si>
  <si>
    <t>________ чел</t>
  </si>
  <si>
    <t>2023 год</t>
  </si>
  <si>
    <t>2023 год факт</t>
  </si>
  <si>
    <t>информация об основных средствах, используемых при осуществлении водоснабжения (по состоянию на дату прекращения регулируемой деятельности )</t>
  </si>
  <si>
    <t>информация об основных средствах, используемых при осуществлении водоотведения (по состоянию на дату прекращения деятельности)</t>
  </si>
  <si>
    <t>итого:</t>
  </si>
  <si>
    <t>2024 год факт</t>
  </si>
  <si>
    <t>Наличие прибора учета да/нет</t>
  </si>
  <si>
    <t>2024 год</t>
  </si>
  <si>
    <t>в т.ч. Потребление по приборам учета</t>
  </si>
  <si>
    <t>при отсутсвии приборов учета</t>
  </si>
  <si>
    <t>потребители, финансируемые из бюджетов всех уровней</t>
  </si>
  <si>
    <t>итого по бюджетным потребителям</t>
  </si>
  <si>
    <t>итого по прочим потребителям</t>
  </si>
  <si>
    <t>ВСЕГО:</t>
  </si>
  <si>
    <t>в т.ч. по бюджетным потребителям</t>
  </si>
  <si>
    <t xml:space="preserve">в т.ч. по прочим потребителям </t>
  </si>
  <si>
    <t xml:space="preserve">Наименование предприятия: </t>
  </si>
  <si>
    <t xml:space="preserve">Руководитель организации </t>
  </si>
  <si>
    <t xml:space="preserve">подпись </t>
  </si>
  <si>
    <t>Ф.И.О.</t>
  </si>
  <si>
    <t>2025 год</t>
  </si>
  <si>
    <t>2025 год                                                                       учтено в тарифе</t>
  </si>
  <si>
    <t>2025 год                                                         факт организации</t>
  </si>
  <si>
    <t xml:space="preserve">Руководитель </t>
  </si>
  <si>
    <t>Расшифровка дебиторской и кредиторской задолженности за 2025 год.</t>
  </si>
  <si>
    <t xml:space="preserve">Сумма задолженности на 01.01.2025г., тыс.руб. </t>
  </si>
  <si>
    <t>Задолженность на  31.12.2025                           (или на дату прекращения регулируемой деятельности)</t>
  </si>
  <si>
    <t>2025 год факт</t>
  </si>
  <si>
    <t>Реестр договоров (за исключением населения) за 2023-2025 годы</t>
  </si>
  <si>
    <t>Объемы потребления по физ лицам по уровням благоустройства за 2025 год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</si>
  <si>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</si>
  <si>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</si>
  <si>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</si>
  <si>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</si>
  <si>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</si>
  <si>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</si>
  <si>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</si>
  <si>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сумма, начисленная за услуги водоснабжения с учетом повышающих коэффициентов - всего, в т.ч.:</t>
  </si>
  <si>
    <t>частные дома - всего, в т.ч.</t>
  </si>
  <si>
    <t>по базовым нормативам</t>
  </si>
  <si>
    <t>повышающий коэффициент</t>
  </si>
  <si>
    <t>многоквартирные дома- всего, в т.ч.</t>
  </si>
  <si>
    <t>сумма, начисленная за услуги водоотведения с учетом повышающих коэффициентов - всего, в т.ч.:</t>
  </si>
  <si>
    <t>частные дома- всего, в т.ч.</t>
  </si>
  <si>
    <t xml:space="preserve">итого начислено населению по нормативам потребления коммунальных услуг -  всего, в т.ч.: </t>
  </si>
  <si>
    <t>базовый норматив</t>
  </si>
  <si>
    <t>сумма, начисленная за услуги водоснабжения по показаниям приборов учета - всего, в т.ч.:</t>
  </si>
  <si>
    <t>частные дома</t>
  </si>
  <si>
    <t>многоквартирные дома</t>
  </si>
  <si>
    <t>сумма, начисленная за услуги водоотведения по показаниям приборов учета - всего, в т.ч.:</t>
  </si>
  <si>
    <t>Итого начислено населению по показаниям приборов учета- всего, в т.ч.:</t>
  </si>
  <si>
    <t>количество потребителей в частном секторе</t>
  </si>
  <si>
    <t>чел</t>
  </si>
  <si>
    <t>среднее потребление на 1 потребителя</t>
  </si>
  <si>
    <t>количество потребителей  в МКД</t>
  </si>
  <si>
    <t xml:space="preserve">Всего начислено населению </t>
  </si>
  <si>
    <t>за услуги водоснабжения</t>
  </si>
  <si>
    <t>за услуги водотведения</t>
  </si>
  <si>
    <t>фактически оплачено</t>
  </si>
  <si>
    <t>справочно</t>
  </si>
  <si>
    <t>отпущено услуг водоснабжения  по нормативам потребления - всего, в т.ч.</t>
  </si>
  <si>
    <t xml:space="preserve">по базовым нормативам </t>
  </si>
  <si>
    <t>по повышающим коэффициентам</t>
  </si>
  <si>
    <t>отпущено услуг водоотведения  по нормативам потребления - всего, в т.ч.</t>
  </si>
  <si>
    <t>отпущено услуг водоснабжения  по приборам учета</t>
  </si>
  <si>
    <t>м3</t>
  </si>
  <si>
    <t>количество потребителей в МКД</t>
  </si>
  <si>
    <t>отпущено услуг водоотведения  по приборам учета</t>
  </si>
  <si>
    <t>единица измерения</t>
  </si>
  <si>
    <t>январь</t>
  </si>
  <si>
    <t>февраль</t>
  </si>
  <si>
    <t>март</t>
  </si>
  <si>
    <t>апрель</t>
  </si>
  <si>
    <t>май</t>
  </si>
  <si>
    <t>итого за 2025 год</t>
  </si>
  <si>
    <t>Информация о применении повышающих коэффициентов к нормативам потребления коммунальных услуг в 2025 г.</t>
  </si>
  <si>
    <t>Наименование организации:</t>
  </si>
  <si>
    <t>Приложение 9 к письму ГКТ и ЖН КБР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</si>
</sst>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0.0000"/>
    <numFmt numFmtId="166" formatCode="0.00000"/>
    <numFmt numFmtId="167" formatCode="0.0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ahoma"/>
      <family val="2"/>
      <charset val="204"/>
    </font>
    <font>
      <sz val="8"/>
      <color indexed="9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/>
  </cellStyleXfs>
  <cellXfs count="342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8" fillId="0" borderId="10" xfId="0" applyFont="1" applyBorder="1" applyAlignment="1">
      <alignment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indent="2"/>
    </xf>
    <xf numFmtId="0" fontId="5" fillId="0" borderId="8" xfId="0" applyFont="1" applyBorder="1" applyAlignment="1">
      <alignment horizontal="left" vertical="center" wrapText="1" indent="2"/>
    </xf>
    <xf numFmtId="0" fontId="8" fillId="0" borderId="8" xfId="0" applyFont="1" applyBorder="1" applyAlignment="1">
      <alignment vertical="center"/>
    </xf>
    <xf numFmtId="0" fontId="5" fillId="0" borderId="8" xfId="0" applyFont="1" applyBorder="1" applyAlignment="1">
      <alignment horizontal="left" vertical="center" indent="1"/>
    </xf>
    <xf numFmtId="0" fontId="8" fillId="0" borderId="10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left" vertical="center" wrapText="1" indent="1"/>
    </xf>
    <xf numFmtId="0" fontId="8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/>
    <xf numFmtId="0" fontId="7" fillId="2" borderId="15" xfId="0" applyFont="1" applyFill="1" applyBorder="1" applyAlignment="1">
      <alignment horizontal="center"/>
    </xf>
    <xf numFmtId="164" fontId="2" fillId="2" borderId="15" xfId="1" applyNumberFormat="1" applyFont="1" applyFill="1" applyBorder="1" applyAlignment="1">
      <alignment horizontal="center"/>
    </xf>
    <xf numFmtId="0" fontId="4" fillId="0" borderId="16" xfId="0" applyFont="1" applyBorder="1"/>
    <xf numFmtId="0" fontId="4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2" borderId="15" xfId="1" applyNumberFormat="1" applyFont="1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4" fillId="0" borderId="16" xfId="0" applyFont="1" applyBorder="1" applyAlignment="1">
      <alignment wrapText="1"/>
    </xf>
    <xf numFmtId="0" fontId="7" fillId="0" borderId="16" xfId="0" applyFont="1" applyBorder="1"/>
    <xf numFmtId="0" fontId="7" fillId="2" borderId="17" xfId="0" applyFont="1" applyFill="1" applyBorder="1" applyAlignment="1">
      <alignment horizontal="center"/>
    </xf>
    <xf numFmtId="0" fontId="4" fillId="0" borderId="16" xfId="0" applyFont="1" applyFill="1" applyBorder="1"/>
    <xf numFmtId="0" fontId="4" fillId="0" borderId="16" xfId="0" applyFont="1" applyFill="1" applyBorder="1" applyAlignment="1">
      <alignment wrapText="1"/>
    </xf>
    <xf numFmtId="0" fontId="10" fillId="0" borderId="19" xfId="0" applyFont="1" applyFill="1" applyBorder="1"/>
    <xf numFmtId="0" fontId="10" fillId="0" borderId="20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164" fontId="11" fillId="2" borderId="15" xfId="1" applyNumberFormat="1" applyFont="1" applyFill="1" applyBorder="1" applyAlignment="1">
      <alignment horizontal="center"/>
    </xf>
    <xf numFmtId="0" fontId="4" fillId="0" borderId="21" xfId="0" applyFont="1" applyFill="1" applyBorder="1" applyAlignment="1">
      <alignment wrapText="1"/>
    </xf>
    <xf numFmtId="0" fontId="4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/>
    </xf>
    <xf numFmtId="0" fontId="5" fillId="0" borderId="5" xfId="0" applyFont="1" applyFill="1" applyBorder="1"/>
    <xf numFmtId="0" fontId="4" fillId="0" borderId="0" xfId="0" applyFont="1" applyFill="1" applyAlignment="1"/>
    <xf numFmtId="2" fontId="5" fillId="0" borderId="5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4" fillId="0" borderId="12" xfId="2" applyFont="1" applyBorder="1" applyAlignment="1">
      <alignment vertical="center" wrapText="1"/>
    </xf>
    <xf numFmtId="2" fontId="4" fillId="0" borderId="12" xfId="2" applyNumberFormat="1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4" fillId="0" borderId="0" xfId="0" applyFont="1" applyAlignment="1">
      <alignment vertical="center"/>
    </xf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0" fillId="0" borderId="5" xfId="0" applyBorder="1"/>
    <xf numFmtId="0" fontId="15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0" fillId="0" borderId="0" xfId="0"/>
    <xf numFmtId="0" fontId="17" fillId="0" borderId="26" xfId="0" applyFont="1" applyBorder="1" applyAlignment="1">
      <alignment horizontal="left" vertical="center" indent="2"/>
    </xf>
    <xf numFmtId="0" fontId="18" fillId="0" borderId="26" xfId="0" applyFont="1" applyBorder="1" applyAlignment="1">
      <alignment horizontal="left" vertical="center" indent="1"/>
    </xf>
    <xf numFmtId="0" fontId="7" fillId="0" borderId="11" xfId="0" applyFont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left" vertical="center" wrapText="1"/>
    </xf>
    <xf numFmtId="2" fontId="4" fillId="0" borderId="28" xfId="0" applyNumberFormat="1" applyFont="1" applyBorder="1" applyAlignment="1">
      <alignment horizontal="center" vertical="center" wrapText="1"/>
    </xf>
    <xf numFmtId="16" fontId="4" fillId="0" borderId="17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11" fontId="4" fillId="0" borderId="1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 wrapText="1"/>
    </xf>
    <xf numFmtId="2" fontId="4" fillId="0" borderId="27" xfId="0" applyNumberFormat="1" applyFont="1" applyFill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2" fontId="4" fillId="0" borderId="22" xfId="0" applyNumberFormat="1" applyFont="1" applyFill="1" applyBorder="1" applyAlignment="1">
      <alignment horizontal="center" vertical="center" wrapText="1"/>
    </xf>
    <xf numFmtId="164" fontId="20" fillId="0" borderId="0" xfId="1" applyNumberFormat="1" applyFont="1"/>
    <xf numFmtId="0" fontId="22" fillId="0" borderId="0" xfId="0" applyFont="1"/>
    <xf numFmtId="2" fontId="23" fillId="0" borderId="0" xfId="0" applyNumberFormat="1" applyFont="1"/>
    <xf numFmtId="16" fontId="4" fillId="0" borderId="2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10" fontId="4" fillId="0" borderId="12" xfId="1" applyNumberFormat="1" applyFont="1" applyBorder="1" applyAlignment="1">
      <alignment horizontal="center" vertical="center" wrapText="1"/>
    </xf>
    <xf numFmtId="0" fontId="0" fillId="0" borderId="12" xfId="0" applyBorder="1"/>
    <xf numFmtId="49" fontId="7" fillId="0" borderId="12" xfId="2" applyNumberFormat="1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3" fillId="0" borderId="0" xfId="2"/>
    <xf numFmtId="0" fontId="5" fillId="0" borderId="31" xfId="2" applyFont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5" fillId="0" borderId="0" xfId="0" applyFont="1"/>
    <xf numFmtId="0" fontId="4" fillId="0" borderId="0" xfId="2" applyFont="1"/>
    <xf numFmtId="0" fontId="4" fillId="0" borderId="0" xfId="2" applyFont="1" applyFill="1" applyBorder="1" applyAlignment="1">
      <alignment horizontal="center" vertical="center" wrapText="1"/>
    </xf>
    <xf numFmtId="10" fontId="15" fillId="0" borderId="0" xfId="0" applyNumberFormat="1" applyFont="1"/>
    <xf numFmtId="0" fontId="4" fillId="2" borderId="36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35" xfId="2" applyFont="1" applyFill="1" applyBorder="1" applyAlignment="1">
      <alignment horizontal="center" vertical="center" wrapText="1"/>
    </xf>
    <xf numFmtId="0" fontId="4" fillId="2" borderId="33" xfId="2" applyFont="1" applyFill="1" applyBorder="1" applyAlignment="1">
      <alignment horizontal="center" vertical="center" wrapText="1"/>
    </xf>
    <xf numFmtId="0" fontId="4" fillId="2" borderId="34" xfId="2" applyFont="1" applyFill="1" applyBorder="1" applyAlignment="1">
      <alignment horizontal="center" vertical="center" wrapText="1"/>
    </xf>
    <xf numFmtId="0" fontId="4" fillId="2" borderId="32" xfId="2" applyFont="1" applyFill="1" applyBorder="1" applyAlignment="1">
      <alignment horizontal="center" vertical="center" wrapText="1"/>
    </xf>
    <xf numFmtId="0" fontId="4" fillId="2" borderId="37" xfId="2" applyFont="1" applyFill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39" xfId="0" applyFont="1" applyBorder="1"/>
    <xf numFmtId="0" fontId="15" fillId="0" borderId="39" xfId="0" applyFont="1" applyBorder="1" applyAlignment="1">
      <alignment horizontal="center" vertical="center"/>
    </xf>
    <xf numFmtId="14" fontId="15" fillId="0" borderId="39" xfId="0" applyNumberFormat="1" applyFont="1" applyBorder="1"/>
    <xf numFmtId="0" fontId="4" fillId="0" borderId="39" xfId="2" applyFont="1" applyBorder="1" applyAlignment="1">
      <alignment horizontal="center" vertical="center" wrapText="1"/>
    </xf>
    <xf numFmtId="0" fontId="4" fillId="2" borderId="40" xfId="2" applyFont="1" applyFill="1" applyBorder="1" applyAlignment="1">
      <alignment horizontal="center" vertical="center" wrapText="1"/>
    </xf>
    <xf numFmtId="0" fontId="4" fillId="2" borderId="40" xfId="2" applyFont="1" applyFill="1" applyBorder="1" applyAlignment="1">
      <alignment horizontal="left" vertical="center" wrapText="1"/>
    </xf>
    <xf numFmtId="0" fontId="4" fillId="2" borderId="41" xfId="2" applyFont="1" applyFill="1" applyBorder="1" applyAlignment="1">
      <alignment horizontal="center" vertical="center" wrapText="1"/>
    </xf>
    <xf numFmtId="0" fontId="4" fillId="2" borderId="39" xfId="2" applyFont="1" applyFill="1" applyBorder="1" applyAlignment="1">
      <alignment horizontal="center" vertical="center" wrapText="1"/>
    </xf>
    <xf numFmtId="0" fontId="4" fillId="2" borderId="42" xfId="2" applyFont="1" applyFill="1" applyBorder="1" applyAlignment="1">
      <alignment horizontal="center" vertical="center" wrapText="1"/>
    </xf>
    <xf numFmtId="10" fontId="4" fillId="2" borderId="39" xfId="2" applyNumberFormat="1" applyFont="1" applyFill="1" applyBorder="1" applyAlignment="1">
      <alignment horizontal="center" vertical="center" wrapText="1"/>
    </xf>
    <xf numFmtId="10" fontId="4" fillId="2" borderId="42" xfId="2" applyNumberFormat="1" applyFont="1" applyFill="1" applyBorder="1" applyAlignment="1">
      <alignment horizontal="center" vertical="center" wrapText="1"/>
    </xf>
    <xf numFmtId="0" fontId="15" fillId="2" borderId="43" xfId="0" applyFont="1" applyFill="1" applyBorder="1" applyAlignment="1">
      <alignment horizontal="center"/>
    </xf>
    <xf numFmtId="0" fontId="4" fillId="2" borderId="44" xfId="2" applyFont="1" applyFill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/>
    </xf>
    <xf numFmtId="0" fontId="15" fillId="2" borderId="44" xfId="0" applyFont="1" applyFill="1" applyBorder="1"/>
    <xf numFmtId="0" fontId="15" fillId="2" borderId="45" xfId="0" applyFont="1" applyFill="1" applyBorder="1"/>
    <xf numFmtId="2" fontId="16" fillId="0" borderId="46" xfId="0" applyNumberFormat="1" applyFont="1" applyBorder="1" applyAlignment="1">
      <alignment horizontal="center" vertical="center"/>
    </xf>
    <xf numFmtId="0" fontId="4" fillId="0" borderId="39" xfId="2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/>
    </xf>
    <xf numFmtId="0" fontId="31" fillId="0" borderId="8" xfId="0" applyFont="1" applyBorder="1" applyAlignment="1">
      <alignment horizontal="left" vertical="center" indent="2"/>
    </xf>
    <xf numFmtId="2" fontId="31" fillId="0" borderId="5" xfId="0" applyNumberFormat="1" applyFont="1" applyFill="1" applyBorder="1" applyAlignment="1">
      <alignment horizontal="center" vertical="center" wrapText="1"/>
    </xf>
    <xf numFmtId="2" fontId="31" fillId="0" borderId="0" xfId="0" applyNumberFormat="1" applyFont="1" applyBorder="1" applyAlignment="1">
      <alignment horizontal="center" vertical="center" wrapText="1"/>
    </xf>
    <xf numFmtId="0" fontId="31" fillId="0" borderId="46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46" xfId="0" applyFont="1" applyBorder="1" applyAlignment="1">
      <alignment horizontal="left" vertical="center" indent="2"/>
    </xf>
    <xf numFmtId="0" fontId="31" fillId="0" borderId="9" xfId="0" applyFont="1" applyBorder="1" applyAlignment="1">
      <alignment horizontal="left" vertical="center" indent="2"/>
    </xf>
    <xf numFmtId="0" fontId="31" fillId="0" borderId="10" xfId="0" applyFont="1" applyBorder="1" applyAlignment="1">
      <alignment horizontal="left" vertical="center" indent="2"/>
    </xf>
    <xf numFmtId="2" fontId="31" fillId="0" borderId="39" xfId="0" applyNumberFormat="1" applyFont="1" applyFill="1" applyBorder="1" applyAlignment="1">
      <alignment horizontal="center" vertical="center" wrapText="1"/>
    </xf>
    <xf numFmtId="2" fontId="31" fillId="0" borderId="46" xfId="0" applyNumberFormat="1" applyFont="1" applyFill="1" applyBorder="1" applyAlignment="1">
      <alignment horizontal="center" vertical="center" wrapText="1"/>
    </xf>
    <xf numFmtId="2" fontId="31" fillId="0" borderId="39" xfId="0" applyNumberFormat="1" applyFont="1" applyFill="1" applyBorder="1" applyAlignment="1">
      <alignment horizontal="center" vertical="center"/>
    </xf>
    <xf numFmtId="0" fontId="31" fillId="0" borderId="0" xfId="0" applyFont="1"/>
    <xf numFmtId="0" fontId="8" fillId="0" borderId="5" xfId="0" applyFont="1" applyFill="1" applyBorder="1" applyAlignment="1">
      <alignment horizontal="center"/>
    </xf>
    <xf numFmtId="0" fontId="4" fillId="0" borderId="39" xfId="2" applyFont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7" fillId="0" borderId="0" xfId="0" applyFont="1" applyAlignment="1">
      <alignment horizontal="right" vertical="center"/>
    </xf>
    <xf numFmtId="0" fontId="4" fillId="0" borderId="39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left" vertical="center" wrapText="1"/>
    </xf>
    <xf numFmtId="0" fontId="4" fillId="2" borderId="47" xfId="2" applyFont="1" applyFill="1" applyBorder="1" applyAlignment="1">
      <alignment horizontal="center" vertical="center" wrapText="1"/>
    </xf>
    <xf numFmtId="0" fontId="4" fillId="2" borderId="48" xfId="2" applyFont="1" applyFill="1" applyBorder="1" applyAlignment="1">
      <alignment horizontal="center" vertical="center" wrapText="1"/>
    </xf>
    <xf numFmtId="0" fontId="4" fillId="2" borderId="38" xfId="2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39" xfId="2" applyFont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7" fillId="0" borderId="0" xfId="0" applyFont="1" applyAlignment="1">
      <alignment horizontal="right" vertical="center"/>
    </xf>
    <xf numFmtId="0" fontId="7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39" xfId="2" applyFont="1" applyBorder="1" applyAlignment="1">
      <alignment horizontal="center" vertical="center" wrapText="1"/>
    </xf>
    <xf numFmtId="0" fontId="4" fillId="0" borderId="38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10" fontId="4" fillId="2" borderId="0" xfId="2" applyNumberFormat="1" applyFont="1" applyFill="1" applyBorder="1" applyAlignment="1">
      <alignment horizontal="center" vertical="center" wrapText="1"/>
    </xf>
    <xf numFmtId="0" fontId="15" fillId="2" borderId="0" xfId="0" applyFont="1" applyFill="1" applyBorder="1"/>
    <xf numFmtId="2" fontId="16" fillId="0" borderId="0" xfId="0" applyNumberFormat="1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 wrapText="1"/>
    </xf>
    <xf numFmtId="0" fontId="15" fillId="0" borderId="49" xfId="0" applyFont="1" applyBorder="1"/>
    <xf numFmtId="0" fontId="15" fillId="5" borderId="0" xfId="0" applyFont="1" applyFill="1"/>
    <xf numFmtId="0" fontId="16" fillId="5" borderId="0" xfId="0" applyFont="1" applyFill="1" applyAlignment="1">
      <alignment horizontal="center"/>
    </xf>
    <xf numFmtId="0" fontId="15" fillId="5" borderId="39" xfId="0" applyFont="1" applyFill="1" applyBorder="1" applyAlignment="1">
      <alignment horizontal="center" vertical="center" wrapText="1"/>
    </xf>
    <xf numFmtId="14" fontId="15" fillId="5" borderId="49" xfId="0" applyNumberFormat="1" applyFont="1" applyFill="1" applyBorder="1"/>
    <xf numFmtId="0" fontId="15" fillId="5" borderId="49" xfId="0" applyFont="1" applyFill="1" applyBorder="1"/>
    <xf numFmtId="0" fontId="15" fillId="6" borderId="0" xfId="0" applyFont="1" applyFill="1"/>
    <xf numFmtId="0" fontId="16" fillId="6" borderId="0" xfId="0" applyFont="1" applyFill="1" applyAlignment="1">
      <alignment horizontal="center"/>
    </xf>
    <xf numFmtId="0" fontId="15" fillId="6" borderId="39" xfId="0" applyFont="1" applyFill="1" applyBorder="1" applyAlignment="1">
      <alignment horizontal="center" vertical="center" wrapText="1"/>
    </xf>
    <xf numFmtId="14" fontId="15" fillId="6" borderId="39" xfId="0" applyNumberFormat="1" applyFont="1" applyFill="1" applyBorder="1"/>
    <xf numFmtId="0" fontId="15" fillId="6" borderId="39" xfId="0" applyFont="1" applyFill="1" applyBorder="1"/>
    <xf numFmtId="0" fontId="15" fillId="7" borderId="0" xfId="0" applyFont="1" applyFill="1"/>
    <xf numFmtId="0" fontId="15" fillId="7" borderId="39" xfId="0" applyFont="1" applyFill="1" applyBorder="1" applyAlignment="1">
      <alignment horizontal="center" vertical="center" wrapText="1"/>
    </xf>
    <xf numFmtId="0" fontId="15" fillId="7" borderId="49" xfId="0" applyFont="1" applyFill="1" applyBorder="1"/>
    <xf numFmtId="0" fontId="15" fillId="6" borderId="49" xfId="0" applyFont="1" applyFill="1" applyBorder="1"/>
    <xf numFmtId="0" fontId="0" fillId="7" borderId="0" xfId="0" applyFill="1"/>
    <xf numFmtId="0" fontId="15" fillId="5" borderId="49" xfId="0" applyFont="1" applyFill="1" applyBorder="1" applyAlignment="1">
      <alignment horizontal="center" vertical="center" wrapText="1"/>
    </xf>
    <xf numFmtId="0" fontId="15" fillId="6" borderId="49" xfId="0" applyFont="1" applyFill="1" applyBorder="1" applyAlignment="1">
      <alignment horizontal="center" vertical="center" wrapText="1"/>
    </xf>
    <xf numFmtId="0" fontId="15" fillId="7" borderId="49" xfId="0" applyFont="1" applyFill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/>
    </xf>
    <xf numFmtId="0" fontId="15" fillId="0" borderId="0" xfId="0" applyFont="1" applyBorder="1"/>
    <xf numFmtId="0" fontId="9" fillId="3" borderId="0" xfId="0" applyFont="1" applyFill="1"/>
    <xf numFmtId="0" fontId="0" fillId="3" borderId="0" xfId="0" applyFill="1"/>
    <xf numFmtId="0" fontId="7" fillId="0" borderId="12" xfId="0" applyFont="1" applyBorder="1" applyAlignment="1">
      <alignment horizontal="center" vertical="center" wrapText="1"/>
    </xf>
    <xf numFmtId="2" fontId="5" fillId="0" borderId="49" xfId="0" applyNumberFormat="1" applyFont="1" applyFill="1" applyBorder="1" applyAlignment="1">
      <alignment horizontal="center"/>
    </xf>
    <xf numFmtId="167" fontId="5" fillId="0" borderId="46" xfId="0" applyNumberFormat="1" applyFont="1" applyFill="1" applyBorder="1" applyAlignment="1">
      <alignment horizontal="center"/>
    </xf>
    <xf numFmtId="167" fontId="5" fillId="0" borderId="49" xfId="0" applyNumberFormat="1" applyFont="1" applyFill="1" applyBorder="1" applyAlignment="1">
      <alignment horizontal="center"/>
    </xf>
    <xf numFmtId="0" fontId="5" fillId="0" borderId="49" xfId="0" applyFont="1" applyFill="1" applyBorder="1" applyAlignment="1">
      <alignment horizontal="center"/>
    </xf>
    <xf numFmtId="0" fontId="5" fillId="0" borderId="4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49" xfId="0" applyFont="1" applyFill="1" applyBorder="1"/>
    <xf numFmtId="0" fontId="5" fillId="0" borderId="49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vertical="center" wrapText="1"/>
    </xf>
    <xf numFmtId="2" fontId="5" fillId="0" borderId="46" xfId="0" applyNumberFormat="1" applyFont="1" applyFill="1" applyBorder="1" applyAlignment="1">
      <alignment horizontal="center"/>
    </xf>
    <xf numFmtId="0" fontId="5" fillId="0" borderId="49" xfId="0" applyFont="1" applyFill="1" applyBorder="1" applyAlignment="1">
      <alignment horizontal="right" vertical="center" wrapText="1"/>
    </xf>
    <xf numFmtId="0" fontId="5" fillId="0" borderId="49" xfId="0" applyFont="1" applyFill="1" applyBorder="1" applyAlignment="1">
      <alignment horizontal="right"/>
    </xf>
    <xf numFmtId="0" fontId="5" fillId="0" borderId="49" xfId="0" applyFont="1" applyFill="1" applyBorder="1" applyAlignment="1">
      <alignment horizontal="left" vertical="center" wrapText="1"/>
    </xf>
    <xf numFmtId="2" fontId="5" fillId="0" borderId="49" xfId="0" applyNumberFormat="1" applyFont="1" applyFill="1" applyBorder="1"/>
    <xf numFmtId="165" fontId="5" fillId="0" borderId="46" xfId="0" applyNumberFormat="1" applyFont="1" applyFill="1" applyBorder="1" applyAlignment="1">
      <alignment horizontal="center"/>
    </xf>
    <xf numFmtId="165" fontId="5" fillId="0" borderId="49" xfId="0" applyNumberFormat="1" applyFont="1" applyFill="1" applyBorder="1" applyAlignment="1">
      <alignment horizontal="center"/>
    </xf>
    <xf numFmtId="166" fontId="5" fillId="0" borderId="46" xfId="0" applyNumberFormat="1" applyFont="1" applyFill="1" applyBorder="1" applyAlignment="1">
      <alignment horizontal="center"/>
    </xf>
    <xf numFmtId="166" fontId="5" fillId="0" borderId="49" xfId="0" applyNumberFormat="1" applyFont="1" applyFill="1" applyBorder="1" applyAlignment="1">
      <alignment horizontal="center"/>
    </xf>
    <xf numFmtId="0" fontId="5" fillId="0" borderId="49" xfId="0" applyFont="1" applyFill="1" applyBorder="1" applyAlignment="1">
      <alignment horizontal="left"/>
    </xf>
    <xf numFmtId="9" fontId="5" fillId="0" borderId="49" xfId="1" applyFont="1" applyFill="1" applyBorder="1" applyAlignment="1">
      <alignment horizontal="left"/>
    </xf>
    <xf numFmtId="167" fontId="5" fillId="0" borderId="49" xfId="0" applyNumberFormat="1" applyFont="1" applyFill="1" applyBorder="1"/>
    <xf numFmtId="2" fontId="31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0" fontId="5" fillId="0" borderId="5" xfId="1" applyNumberFormat="1" applyFont="1" applyFill="1" applyBorder="1" applyAlignment="1">
      <alignment horizontal="center"/>
    </xf>
    <xf numFmtId="10" fontId="8" fillId="0" borderId="5" xfId="1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8" fillId="0" borderId="5" xfId="0" applyNumberFormat="1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/>
    </xf>
    <xf numFmtId="2" fontId="5" fillId="0" borderId="5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2" fontId="8" fillId="0" borderId="5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0" fontId="5" fillId="0" borderId="9" xfId="0" applyFont="1" applyBorder="1" applyAlignment="1">
      <alignment horizontal="left" vertical="center" indent="1"/>
    </xf>
    <xf numFmtId="0" fontId="5" fillId="0" borderId="10" xfId="0" applyFont="1" applyBorder="1" applyAlignment="1">
      <alignment horizontal="left" vertical="center" inden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 indent="2"/>
    </xf>
    <xf numFmtId="0" fontId="5" fillId="0" borderId="10" xfId="0" applyFont="1" applyBorder="1" applyAlignment="1">
      <alignment horizontal="left" vertical="center" wrapText="1" indent="2"/>
    </xf>
    <xf numFmtId="0" fontId="5" fillId="0" borderId="9" xfId="0" applyFont="1" applyBorder="1" applyAlignment="1">
      <alignment horizontal="left" vertical="center" indent="2"/>
    </xf>
    <xf numFmtId="0" fontId="5" fillId="0" borderId="10" xfId="0" applyFont="1" applyBorder="1" applyAlignment="1">
      <alignment horizontal="left" vertical="center" indent="2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9" xfId="0" applyFont="1" applyBorder="1" applyAlignment="1">
      <alignment horizontal="left" vertical="center" indent="2"/>
    </xf>
    <xf numFmtId="0" fontId="31" fillId="0" borderId="10" xfId="0" applyFont="1" applyBorder="1" applyAlignment="1">
      <alignment horizontal="left" vertical="center" indent="2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164" fontId="5" fillId="0" borderId="8" xfId="1" applyNumberFormat="1" applyFont="1" applyFill="1" applyBorder="1" applyAlignment="1">
      <alignment horizontal="center" vertical="center"/>
    </xf>
    <xf numFmtId="164" fontId="5" fillId="0" borderId="9" xfId="1" applyNumberFormat="1" applyFont="1" applyFill="1" applyBorder="1" applyAlignment="1">
      <alignment horizontal="center" vertical="center"/>
    </xf>
    <xf numFmtId="164" fontId="5" fillId="0" borderId="10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9" fillId="0" borderId="0" xfId="0" applyFont="1" applyFill="1" applyAlignment="1">
      <alignment horizontal="right"/>
    </xf>
    <xf numFmtId="0" fontId="14" fillId="3" borderId="23" xfId="0" applyFont="1" applyFill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2" xfId="2" applyFont="1" applyBorder="1" applyAlignment="1">
      <alignment horizontal="left" vertical="center" wrapText="1"/>
    </xf>
    <xf numFmtId="0" fontId="7" fillId="0" borderId="23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29" fillId="0" borderId="0" xfId="0" applyFont="1" applyAlignment="1">
      <alignment horizontal="right"/>
    </xf>
    <xf numFmtId="0" fontId="30" fillId="0" borderId="0" xfId="0" applyFont="1" applyAlignment="1">
      <alignment horizontal="right" vertical="center"/>
    </xf>
    <xf numFmtId="0" fontId="7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39" xfId="2" applyFont="1" applyBorder="1" applyAlignment="1">
      <alignment horizontal="center" vertical="center" wrapText="1"/>
    </xf>
    <xf numFmtId="0" fontId="28" fillId="0" borderId="38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7" fillId="0" borderId="0" xfId="0" applyFont="1" applyAlignment="1">
      <alignment horizontal="right" vertical="center"/>
    </xf>
    <xf numFmtId="0" fontId="15" fillId="0" borderId="23" xfId="0" applyFont="1" applyBorder="1" applyAlignment="1">
      <alignment horizontal="center"/>
    </xf>
    <xf numFmtId="0" fontId="15" fillId="6" borderId="49" xfId="0" applyFont="1" applyFill="1" applyBorder="1" applyAlignment="1">
      <alignment horizontal="center"/>
    </xf>
    <xf numFmtId="0" fontId="15" fillId="7" borderId="49" xfId="0" applyFont="1" applyFill="1" applyBorder="1" applyAlignment="1">
      <alignment horizontal="center"/>
    </xf>
    <xf numFmtId="0" fontId="15" fillId="5" borderId="49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wrapText="1"/>
    </xf>
    <xf numFmtId="0" fontId="25" fillId="0" borderId="31" xfId="0" applyFont="1" applyBorder="1" applyAlignment="1">
      <alignment horizontal="center" vertical="center" wrapText="1"/>
    </xf>
    <xf numFmtId="0" fontId="8" fillId="0" borderId="31" xfId="2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W137"/>
  <sheetViews>
    <sheetView topLeftCell="A17" zoomScale="70" zoomScaleNormal="70" workbookViewId="0">
      <selection activeCell="AZ89" sqref="AZ89:BC89"/>
    </sheetView>
  </sheetViews>
  <sheetFormatPr defaultColWidth="0.85546875" defaultRowHeight="15" outlineLevelRow="2" x14ac:dyDescent="0.25"/>
  <cols>
    <col min="1" max="38" width="0.85546875" style="2"/>
    <col min="39" max="39" width="37.28515625" style="2" customWidth="1"/>
    <col min="40" max="50" width="0.85546875" style="2"/>
    <col min="51" max="51" width="3.7109375" style="2" customWidth="1"/>
    <col min="52" max="75" width="3" style="46" customWidth="1"/>
    <col min="76" max="76" width="20.140625" style="46" customWidth="1"/>
    <col min="77" max="77" width="3" style="2" customWidth="1"/>
    <col min="78" max="114" width="0.85546875" style="2"/>
    <col min="115" max="115" width="36.140625" style="2" customWidth="1"/>
    <col min="116" max="127" width="0.85546875" style="2"/>
    <col min="128" max="128" width="4.140625" style="2" customWidth="1"/>
    <col min="129" max="152" width="3" style="46" customWidth="1"/>
    <col min="153" max="153" width="17.5703125" style="46" customWidth="1"/>
    <col min="154" max="281" width="0.85546875" style="2"/>
    <col min="282" max="282" width="3.7109375" style="2" customWidth="1"/>
    <col min="283" max="293" width="0.85546875" style="2"/>
    <col min="294" max="294" width="3.7109375" style="2" customWidth="1"/>
    <col min="295" max="318" width="3" style="2" customWidth="1"/>
    <col min="319" max="319" width="20.140625" style="2" customWidth="1"/>
    <col min="320" max="320" width="3" style="2" customWidth="1"/>
    <col min="321" max="357" width="0.85546875" style="2"/>
    <col min="358" max="358" width="6" style="2" customWidth="1"/>
    <col min="359" max="370" width="0.85546875" style="2"/>
    <col min="371" max="371" width="4.140625" style="2" customWidth="1"/>
    <col min="372" max="395" width="3" style="2" customWidth="1"/>
    <col min="396" max="396" width="17.5703125" style="2" customWidth="1"/>
    <col min="397" max="537" width="0.85546875" style="2"/>
    <col min="538" max="538" width="3.7109375" style="2" customWidth="1"/>
    <col min="539" max="549" width="0.85546875" style="2"/>
    <col min="550" max="550" width="3.7109375" style="2" customWidth="1"/>
    <col min="551" max="574" width="3" style="2" customWidth="1"/>
    <col min="575" max="575" width="20.140625" style="2" customWidth="1"/>
    <col min="576" max="576" width="3" style="2" customWidth="1"/>
    <col min="577" max="613" width="0.85546875" style="2"/>
    <col min="614" max="614" width="6" style="2" customWidth="1"/>
    <col min="615" max="626" width="0.85546875" style="2"/>
    <col min="627" max="627" width="4.140625" style="2" customWidth="1"/>
    <col min="628" max="651" width="3" style="2" customWidth="1"/>
    <col min="652" max="652" width="17.5703125" style="2" customWidth="1"/>
    <col min="653" max="793" width="0.85546875" style="2"/>
    <col min="794" max="794" width="3.7109375" style="2" customWidth="1"/>
    <col min="795" max="805" width="0.85546875" style="2"/>
    <col min="806" max="806" width="3.7109375" style="2" customWidth="1"/>
    <col min="807" max="830" width="3" style="2" customWidth="1"/>
    <col min="831" max="831" width="20.140625" style="2" customWidth="1"/>
    <col min="832" max="832" width="3" style="2" customWidth="1"/>
    <col min="833" max="869" width="0.85546875" style="2"/>
    <col min="870" max="870" width="6" style="2" customWidth="1"/>
    <col min="871" max="882" width="0.85546875" style="2"/>
    <col min="883" max="883" width="4.140625" style="2" customWidth="1"/>
    <col min="884" max="907" width="3" style="2" customWidth="1"/>
    <col min="908" max="908" width="17.5703125" style="2" customWidth="1"/>
    <col min="909" max="1049" width="0.85546875" style="2"/>
    <col min="1050" max="1050" width="3.7109375" style="2" customWidth="1"/>
    <col min="1051" max="1061" width="0.85546875" style="2"/>
    <col min="1062" max="1062" width="3.7109375" style="2" customWidth="1"/>
    <col min="1063" max="1086" width="3" style="2" customWidth="1"/>
    <col min="1087" max="1087" width="20.140625" style="2" customWidth="1"/>
    <col min="1088" max="1088" width="3" style="2" customWidth="1"/>
    <col min="1089" max="1125" width="0.85546875" style="2"/>
    <col min="1126" max="1126" width="6" style="2" customWidth="1"/>
    <col min="1127" max="1138" width="0.85546875" style="2"/>
    <col min="1139" max="1139" width="4.140625" style="2" customWidth="1"/>
    <col min="1140" max="1163" width="3" style="2" customWidth="1"/>
    <col min="1164" max="1164" width="17.5703125" style="2" customWidth="1"/>
    <col min="1165" max="1305" width="0.85546875" style="2"/>
    <col min="1306" max="1306" width="3.7109375" style="2" customWidth="1"/>
    <col min="1307" max="1317" width="0.85546875" style="2"/>
    <col min="1318" max="1318" width="3.7109375" style="2" customWidth="1"/>
    <col min="1319" max="1342" width="3" style="2" customWidth="1"/>
    <col min="1343" max="1343" width="20.140625" style="2" customWidth="1"/>
    <col min="1344" max="1344" width="3" style="2" customWidth="1"/>
    <col min="1345" max="1381" width="0.85546875" style="2"/>
    <col min="1382" max="1382" width="6" style="2" customWidth="1"/>
    <col min="1383" max="1394" width="0.85546875" style="2"/>
    <col min="1395" max="1395" width="4.140625" style="2" customWidth="1"/>
    <col min="1396" max="1419" width="3" style="2" customWidth="1"/>
    <col min="1420" max="1420" width="17.5703125" style="2" customWidth="1"/>
    <col min="1421" max="1561" width="0.85546875" style="2"/>
    <col min="1562" max="1562" width="3.7109375" style="2" customWidth="1"/>
    <col min="1563" max="1573" width="0.85546875" style="2"/>
    <col min="1574" max="1574" width="3.7109375" style="2" customWidth="1"/>
    <col min="1575" max="1598" width="3" style="2" customWidth="1"/>
    <col min="1599" max="1599" width="20.140625" style="2" customWidth="1"/>
    <col min="1600" max="1600" width="3" style="2" customWidth="1"/>
    <col min="1601" max="1637" width="0.85546875" style="2"/>
    <col min="1638" max="1638" width="6" style="2" customWidth="1"/>
    <col min="1639" max="1650" width="0.85546875" style="2"/>
    <col min="1651" max="1651" width="4.140625" style="2" customWidth="1"/>
    <col min="1652" max="1675" width="3" style="2" customWidth="1"/>
    <col min="1676" max="1676" width="17.5703125" style="2" customWidth="1"/>
    <col min="1677" max="1817" width="0.85546875" style="2"/>
    <col min="1818" max="1818" width="3.7109375" style="2" customWidth="1"/>
    <col min="1819" max="1829" width="0.85546875" style="2"/>
    <col min="1830" max="1830" width="3.7109375" style="2" customWidth="1"/>
    <col min="1831" max="1854" width="3" style="2" customWidth="1"/>
    <col min="1855" max="1855" width="20.140625" style="2" customWidth="1"/>
    <col min="1856" max="1856" width="3" style="2" customWidth="1"/>
    <col min="1857" max="1893" width="0.85546875" style="2"/>
    <col min="1894" max="1894" width="6" style="2" customWidth="1"/>
    <col min="1895" max="1906" width="0.85546875" style="2"/>
    <col min="1907" max="1907" width="4.140625" style="2" customWidth="1"/>
    <col min="1908" max="1931" width="3" style="2" customWidth="1"/>
    <col min="1932" max="1932" width="17.5703125" style="2" customWidth="1"/>
    <col min="1933" max="2073" width="0.85546875" style="2"/>
    <col min="2074" max="2074" width="3.7109375" style="2" customWidth="1"/>
    <col min="2075" max="2085" width="0.85546875" style="2"/>
    <col min="2086" max="2086" width="3.7109375" style="2" customWidth="1"/>
    <col min="2087" max="2110" width="3" style="2" customWidth="1"/>
    <col min="2111" max="2111" width="20.140625" style="2" customWidth="1"/>
    <col min="2112" max="2112" width="3" style="2" customWidth="1"/>
    <col min="2113" max="2149" width="0.85546875" style="2"/>
    <col min="2150" max="2150" width="6" style="2" customWidth="1"/>
    <col min="2151" max="2162" width="0.85546875" style="2"/>
    <col min="2163" max="2163" width="4.140625" style="2" customWidth="1"/>
    <col min="2164" max="2187" width="3" style="2" customWidth="1"/>
    <col min="2188" max="2188" width="17.5703125" style="2" customWidth="1"/>
    <col min="2189" max="2329" width="0.85546875" style="2"/>
    <col min="2330" max="2330" width="3.7109375" style="2" customWidth="1"/>
    <col min="2331" max="2341" width="0.85546875" style="2"/>
    <col min="2342" max="2342" width="3.7109375" style="2" customWidth="1"/>
    <col min="2343" max="2366" width="3" style="2" customWidth="1"/>
    <col min="2367" max="2367" width="20.140625" style="2" customWidth="1"/>
    <col min="2368" max="2368" width="3" style="2" customWidth="1"/>
    <col min="2369" max="2405" width="0.85546875" style="2"/>
    <col min="2406" max="2406" width="6" style="2" customWidth="1"/>
    <col min="2407" max="2418" width="0.85546875" style="2"/>
    <col min="2419" max="2419" width="4.140625" style="2" customWidth="1"/>
    <col min="2420" max="2443" width="3" style="2" customWidth="1"/>
    <col min="2444" max="2444" width="17.5703125" style="2" customWidth="1"/>
    <col min="2445" max="2585" width="0.85546875" style="2"/>
    <col min="2586" max="2586" width="3.7109375" style="2" customWidth="1"/>
    <col min="2587" max="2597" width="0.85546875" style="2"/>
    <col min="2598" max="2598" width="3.7109375" style="2" customWidth="1"/>
    <col min="2599" max="2622" width="3" style="2" customWidth="1"/>
    <col min="2623" max="2623" width="20.140625" style="2" customWidth="1"/>
    <col min="2624" max="2624" width="3" style="2" customWidth="1"/>
    <col min="2625" max="2661" width="0.85546875" style="2"/>
    <col min="2662" max="2662" width="6" style="2" customWidth="1"/>
    <col min="2663" max="2674" width="0.85546875" style="2"/>
    <col min="2675" max="2675" width="4.140625" style="2" customWidth="1"/>
    <col min="2676" max="2699" width="3" style="2" customWidth="1"/>
    <col min="2700" max="2700" width="17.5703125" style="2" customWidth="1"/>
    <col min="2701" max="2841" width="0.85546875" style="2"/>
    <col min="2842" max="2842" width="3.7109375" style="2" customWidth="1"/>
    <col min="2843" max="2853" width="0.85546875" style="2"/>
    <col min="2854" max="2854" width="3.7109375" style="2" customWidth="1"/>
    <col min="2855" max="2878" width="3" style="2" customWidth="1"/>
    <col min="2879" max="2879" width="20.140625" style="2" customWidth="1"/>
    <col min="2880" max="2880" width="3" style="2" customWidth="1"/>
    <col min="2881" max="2917" width="0.85546875" style="2"/>
    <col min="2918" max="2918" width="6" style="2" customWidth="1"/>
    <col min="2919" max="2930" width="0.85546875" style="2"/>
    <col min="2931" max="2931" width="4.140625" style="2" customWidth="1"/>
    <col min="2932" max="2955" width="3" style="2" customWidth="1"/>
    <col min="2956" max="2956" width="17.5703125" style="2" customWidth="1"/>
    <col min="2957" max="3097" width="0.85546875" style="2"/>
    <col min="3098" max="3098" width="3.7109375" style="2" customWidth="1"/>
    <col min="3099" max="3109" width="0.85546875" style="2"/>
    <col min="3110" max="3110" width="3.7109375" style="2" customWidth="1"/>
    <col min="3111" max="3134" width="3" style="2" customWidth="1"/>
    <col min="3135" max="3135" width="20.140625" style="2" customWidth="1"/>
    <col min="3136" max="3136" width="3" style="2" customWidth="1"/>
    <col min="3137" max="3173" width="0.85546875" style="2"/>
    <col min="3174" max="3174" width="6" style="2" customWidth="1"/>
    <col min="3175" max="3186" width="0.85546875" style="2"/>
    <col min="3187" max="3187" width="4.140625" style="2" customWidth="1"/>
    <col min="3188" max="3211" width="3" style="2" customWidth="1"/>
    <col min="3212" max="3212" width="17.5703125" style="2" customWidth="1"/>
    <col min="3213" max="3353" width="0.85546875" style="2"/>
    <col min="3354" max="3354" width="3.7109375" style="2" customWidth="1"/>
    <col min="3355" max="3365" width="0.85546875" style="2"/>
    <col min="3366" max="3366" width="3.7109375" style="2" customWidth="1"/>
    <col min="3367" max="3390" width="3" style="2" customWidth="1"/>
    <col min="3391" max="3391" width="20.140625" style="2" customWidth="1"/>
    <col min="3392" max="3392" width="3" style="2" customWidth="1"/>
    <col min="3393" max="3429" width="0.85546875" style="2"/>
    <col min="3430" max="3430" width="6" style="2" customWidth="1"/>
    <col min="3431" max="3442" width="0.85546875" style="2"/>
    <col min="3443" max="3443" width="4.140625" style="2" customWidth="1"/>
    <col min="3444" max="3467" width="3" style="2" customWidth="1"/>
    <col min="3468" max="3468" width="17.5703125" style="2" customWidth="1"/>
    <col min="3469" max="3609" width="0.85546875" style="2"/>
    <col min="3610" max="3610" width="3.7109375" style="2" customWidth="1"/>
    <col min="3611" max="3621" width="0.85546875" style="2"/>
    <col min="3622" max="3622" width="3.7109375" style="2" customWidth="1"/>
    <col min="3623" max="3646" width="3" style="2" customWidth="1"/>
    <col min="3647" max="3647" width="20.140625" style="2" customWidth="1"/>
    <col min="3648" max="3648" width="3" style="2" customWidth="1"/>
    <col min="3649" max="3685" width="0.85546875" style="2"/>
    <col min="3686" max="3686" width="6" style="2" customWidth="1"/>
    <col min="3687" max="3698" width="0.85546875" style="2"/>
    <col min="3699" max="3699" width="4.140625" style="2" customWidth="1"/>
    <col min="3700" max="3723" width="3" style="2" customWidth="1"/>
    <col min="3724" max="3724" width="17.5703125" style="2" customWidth="1"/>
    <col min="3725" max="3865" width="0.85546875" style="2"/>
    <col min="3866" max="3866" width="3.7109375" style="2" customWidth="1"/>
    <col min="3867" max="3877" width="0.85546875" style="2"/>
    <col min="3878" max="3878" width="3.7109375" style="2" customWidth="1"/>
    <col min="3879" max="3902" width="3" style="2" customWidth="1"/>
    <col min="3903" max="3903" width="20.140625" style="2" customWidth="1"/>
    <col min="3904" max="3904" width="3" style="2" customWidth="1"/>
    <col min="3905" max="3941" width="0.85546875" style="2"/>
    <col min="3942" max="3942" width="6" style="2" customWidth="1"/>
    <col min="3943" max="3954" width="0.85546875" style="2"/>
    <col min="3955" max="3955" width="4.140625" style="2" customWidth="1"/>
    <col min="3956" max="3979" width="3" style="2" customWidth="1"/>
    <col min="3980" max="3980" width="17.5703125" style="2" customWidth="1"/>
    <col min="3981" max="4121" width="0.85546875" style="2"/>
    <col min="4122" max="4122" width="3.7109375" style="2" customWidth="1"/>
    <col min="4123" max="4133" width="0.85546875" style="2"/>
    <col min="4134" max="4134" width="3.7109375" style="2" customWidth="1"/>
    <col min="4135" max="4158" width="3" style="2" customWidth="1"/>
    <col min="4159" max="4159" width="20.140625" style="2" customWidth="1"/>
    <col min="4160" max="4160" width="3" style="2" customWidth="1"/>
    <col min="4161" max="4197" width="0.85546875" style="2"/>
    <col min="4198" max="4198" width="6" style="2" customWidth="1"/>
    <col min="4199" max="4210" width="0.85546875" style="2"/>
    <col min="4211" max="4211" width="4.140625" style="2" customWidth="1"/>
    <col min="4212" max="4235" width="3" style="2" customWidth="1"/>
    <col min="4236" max="4236" width="17.5703125" style="2" customWidth="1"/>
    <col min="4237" max="4377" width="0.85546875" style="2"/>
    <col min="4378" max="4378" width="3.7109375" style="2" customWidth="1"/>
    <col min="4379" max="4389" width="0.85546875" style="2"/>
    <col min="4390" max="4390" width="3.7109375" style="2" customWidth="1"/>
    <col min="4391" max="4414" width="3" style="2" customWidth="1"/>
    <col min="4415" max="4415" width="20.140625" style="2" customWidth="1"/>
    <col min="4416" max="4416" width="3" style="2" customWidth="1"/>
    <col min="4417" max="4453" width="0.85546875" style="2"/>
    <col min="4454" max="4454" width="6" style="2" customWidth="1"/>
    <col min="4455" max="4466" width="0.85546875" style="2"/>
    <col min="4467" max="4467" width="4.140625" style="2" customWidth="1"/>
    <col min="4468" max="4491" width="3" style="2" customWidth="1"/>
    <col min="4492" max="4492" width="17.5703125" style="2" customWidth="1"/>
    <col min="4493" max="4633" width="0.85546875" style="2"/>
    <col min="4634" max="4634" width="3.7109375" style="2" customWidth="1"/>
    <col min="4635" max="4645" width="0.85546875" style="2"/>
    <col min="4646" max="4646" width="3.7109375" style="2" customWidth="1"/>
    <col min="4647" max="4670" width="3" style="2" customWidth="1"/>
    <col min="4671" max="4671" width="20.140625" style="2" customWidth="1"/>
    <col min="4672" max="4672" width="3" style="2" customWidth="1"/>
    <col min="4673" max="4709" width="0.85546875" style="2"/>
    <col min="4710" max="4710" width="6" style="2" customWidth="1"/>
    <col min="4711" max="4722" width="0.85546875" style="2"/>
    <col min="4723" max="4723" width="4.140625" style="2" customWidth="1"/>
    <col min="4724" max="4747" width="3" style="2" customWidth="1"/>
    <col min="4748" max="4748" width="17.5703125" style="2" customWidth="1"/>
    <col min="4749" max="4889" width="0.85546875" style="2"/>
    <col min="4890" max="4890" width="3.7109375" style="2" customWidth="1"/>
    <col min="4891" max="4901" width="0.85546875" style="2"/>
    <col min="4902" max="4902" width="3.7109375" style="2" customWidth="1"/>
    <col min="4903" max="4926" width="3" style="2" customWidth="1"/>
    <col min="4927" max="4927" width="20.140625" style="2" customWidth="1"/>
    <col min="4928" max="4928" width="3" style="2" customWidth="1"/>
    <col min="4929" max="4965" width="0.85546875" style="2"/>
    <col min="4966" max="4966" width="6" style="2" customWidth="1"/>
    <col min="4967" max="4978" width="0.85546875" style="2"/>
    <col min="4979" max="4979" width="4.140625" style="2" customWidth="1"/>
    <col min="4980" max="5003" width="3" style="2" customWidth="1"/>
    <col min="5004" max="5004" width="17.5703125" style="2" customWidth="1"/>
    <col min="5005" max="5145" width="0.85546875" style="2"/>
    <col min="5146" max="5146" width="3.7109375" style="2" customWidth="1"/>
    <col min="5147" max="5157" width="0.85546875" style="2"/>
    <col min="5158" max="5158" width="3.7109375" style="2" customWidth="1"/>
    <col min="5159" max="5182" width="3" style="2" customWidth="1"/>
    <col min="5183" max="5183" width="20.140625" style="2" customWidth="1"/>
    <col min="5184" max="5184" width="3" style="2" customWidth="1"/>
    <col min="5185" max="5221" width="0.85546875" style="2"/>
    <col min="5222" max="5222" width="6" style="2" customWidth="1"/>
    <col min="5223" max="5234" width="0.85546875" style="2"/>
    <col min="5235" max="5235" width="4.140625" style="2" customWidth="1"/>
    <col min="5236" max="5259" width="3" style="2" customWidth="1"/>
    <col min="5260" max="5260" width="17.5703125" style="2" customWidth="1"/>
    <col min="5261" max="5401" width="0.85546875" style="2"/>
    <col min="5402" max="5402" width="3.7109375" style="2" customWidth="1"/>
    <col min="5403" max="5413" width="0.85546875" style="2"/>
    <col min="5414" max="5414" width="3.7109375" style="2" customWidth="1"/>
    <col min="5415" max="5438" width="3" style="2" customWidth="1"/>
    <col min="5439" max="5439" width="20.140625" style="2" customWidth="1"/>
    <col min="5440" max="5440" width="3" style="2" customWidth="1"/>
    <col min="5441" max="5477" width="0.85546875" style="2"/>
    <col min="5478" max="5478" width="6" style="2" customWidth="1"/>
    <col min="5479" max="5490" width="0.85546875" style="2"/>
    <col min="5491" max="5491" width="4.140625" style="2" customWidth="1"/>
    <col min="5492" max="5515" width="3" style="2" customWidth="1"/>
    <col min="5516" max="5516" width="17.5703125" style="2" customWidth="1"/>
    <col min="5517" max="5657" width="0.85546875" style="2"/>
    <col min="5658" max="5658" width="3.7109375" style="2" customWidth="1"/>
    <col min="5659" max="5669" width="0.85546875" style="2"/>
    <col min="5670" max="5670" width="3.7109375" style="2" customWidth="1"/>
    <col min="5671" max="5694" width="3" style="2" customWidth="1"/>
    <col min="5695" max="5695" width="20.140625" style="2" customWidth="1"/>
    <col min="5696" max="5696" width="3" style="2" customWidth="1"/>
    <col min="5697" max="5733" width="0.85546875" style="2"/>
    <col min="5734" max="5734" width="6" style="2" customWidth="1"/>
    <col min="5735" max="5746" width="0.85546875" style="2"/>
    <col min="5747" max="5747" width="4.140625" style="2" customWidth="1"/>
    <col min="5748" max="5771" width="3" style="2" customWidth="1"/>
    <col min="5772" max="5772" width="17.5703125" style="2" customWidth="1"/>
    <col min="5773" max="5913" width="0.85546875" style="2"/>
    <col min="5914" max="5914" width="3.7109375" style="2" customWidth="1"/>
    <col min="5915" max="5925" width="0.85546875" style="2"/>
    <col min="5926" max="5926" width="3.7109375" style="2" customWidth="1"/>
    <col min="5927" max="5950" width="3" style="2" customWidth="1"/>
    <col min="5951" max="5951" width="20.140625" style="2" customWidth="1"/>
    <col min="5952" max="5952" width="3" style="2" customWidth="1"/>
    <col min="5953" max="5989" width="0.85546875" style="2"/>
    <col min="5990" max="5990" width="6" style="2" customWidth="1"/>
    <col min="5991" max="6002" width="0.85546875" style="2"/>
    <col min="6003" max="6003" width="4.140625" style="2" customWidth="1"/>
    <col min="6004" max="6027" width="3" style="2" customWidth="1"/>
    <col min="6028" max="6028" width="17.5703125" style="2" customWidth="1"/>
    <col min="6029" max="6169" width="0.85546875" style="2"/>
    <col min="6170" max="6170" width="3.7109375" style="2" customWidth="1"/>
    <col min="6171" max="6181" width="0.85546875" style="2"/>
    <col min="6182" max="6182" width="3.7109375" style="2" customWidth="1"/>
    <col min="6183" max="6206" width="3" style="2" customWidth="1"/>
    <col min="6207" max="6207" width="20.140625" style="2" customWidth="1"/>
    <col min="6208" max="6208" width="3" style="2" customWidth="1"/>
    <col min="6209" max="6245" width="0.85546875" style="2"/>
    <col min="6246" max="6246" width="6" style="2" customWidth="1"/>
    <col min="6247" max="6258" width="0.85546875" style="2"/>
    <col min="6259" max="6259" width="4.140625" style="2" customWidth="1"/>
    <col min="6260" max="6283" width="3" style="2" customWidth="1"/>
    <col min="6284" max="6284" width="17.5703125" style="2" customWidth="1"/>
    <col min="6285" max="6425" width="0.85546875" style="2"/>
    <col min="6426" max="6426" width="3.7109375" style="2" customWidth="1"/>
    <col min="6427" max="6437" width="0.85546875" style="2"/>
    <col min="6438" max="6438" width="3.7109375" style="2" customWidth="1"/>
    <col min="6439" max="6462" width="3" style="2" customWidth="1"/>
    <col min="6463" max="6463" width="20.140625" style="2" customWidth="1"/>
    <col min="6464" max="6464" width="3" style="2" customWidth="1"/>
    <col min="6465" max="6501" width="0.85546875" style="2"/>
    <col min="6502" max="6502" width="6" style="2" customWidth="1"/>
    <col min="6503" max="6514" width="0.85546875" style="2"/>
    <col min="6515" max="6515" width="4.140625" style="2" customWidth="1"/>
    <col min="6516" max="6539" width="3" style="2" customWidth="1"/>
    <col min="6540" max="6540" width="17.5703125" style="2" customWidth="1"/>
    <col min="6541" max="6681" width="0.85546875" style="2"/>
    <col min="6682" max="6682" width="3.7109375" style="2" customWidth="1"/>
    <col min="6683" max="6693" width="0.85546875" style="2"/>
    <col min="6694" max="6694" width="3.7109375" style="2" customWidth="1"/>
    <col min="6695" max="6718" width="3" style="2" customWidth="1"/>
    <col min="6719" max="6719" width="20.140625" style="2" customWidth="1"/>
    <col min="6720" max="6720" width="3" style="2" customWidth="1"/>
    <col min="6721" max="6757" width="0.85546875" style="2"/>
    <col min="6758" max="6758" width="6" style="2" customWidth="1"/>
    <col min="6759" max="6770" width="0.85546875" style="2"/>
    <col min="6771" max="6771" width="4.140625" style="2" customWidth="1"/>
    <col min="6772" max="6795" width="3" style="2" customWidth="1"/>
    <col min="6796" max="6796" width="17.5703125" style="2" customWidth="1"/>
    <col min="6797" max="6937" width="0.85546875" style="2"/>
    <col min="6938" max="6938" width="3.7109375" style="2" customWidth="1"/>
    <col min="6939" max="6949" width="0.85546875" style="2"/>
    <col min="6950" max="6950" width="3.7109375" style="2" customWidth="1"/>
    <col min="6951" max="6974" width="3" style="2" customWidth="1"/>
    <col min="6975" max="6975" width="20.140625" style="2" customWidth="1"/>
    <col min="6976" max="6976" width="3" style="2" customWidth="1"/>
    <col min="6977" max="7013" width="0.85546875" style="2"/>
    <col min="7014" max="7014" width="6" style="2" customWidth="1"/>
    <col min="7015" max="7026" width="0.85546875" style="2"/>
    <col min="7027" max="7027" width="4.140625" style="2" customWidth="1"/>
    <col min="7028" max="7051" width="3" style="2" customWidth="1"/>
    <col min="7052" max="7052" width="17.5703125" style="2" customWidth="1"/>
    <col min="7053" max="7193" width="0.85546875" style="2"/>
    <col min="7194" max="7194" width="3.7109375" style="2" customWidth="1"/>
    <col min="7195" max="7205" width="0.85546875" style="2"/>
    <col min="7206" max="7206" width="3.7109375" style="2" customWidth="1"/>
    <col min="7207" max="7230" width="3" style="2" customWidth="1"/>
    <col min="7231" max="7231" width="20.140625" style="2" customWidth="1"/>
    <col min="7232" max="7232" width="3" style="2" customWidth="1"/>
    <col min="7233" max="7269" width="0.85546875" style="2"/>
    <col min="7270" max="7270" width="6" style="2" customWidth="1"/>
    <col min="7271" max="7282" width="0.85546875" style="2"/>
    <col min="7283" max="7283" width="4.140625" style="2" customWidth="1"/>
    <col min="7284" max="7307" width="3" style="2" customWidth="1"/>
    <col min="7308" max="7308" width="17.5703125" style="2" customWidth="1"/>
    <col min="7309" max="7449" width="0.85546875" style="2"/>
    <col min="7450" max="7450" width="3.7109375" style="2" customWidth="1"/>
    <col min="7451" max="7461" width="0.85546875" style="2"/>
    <col min="7462" max="7462" width="3.7109375" style="2" customWidth="1"/>
    <col min="7463" max="7486" width="3" style="2" customWidth="1"/>
    <col min="7487" max="7487" width="20.140625" style="2" customWidth="1"/>
    <col min="7488" max="7488" width="3" style="2" customWidth="1"/>
    <col min="7489" max="7525" width="0.85546875" style="2"/>
    <col min="7526" max="7526" width="6" style="2" customWidth="1"/>
    <col min="7527" max="7538" width="0.85546875" style="2"/>
    <col min="7539" max="7539" width="4.140625" style="2" customWidth="1"/>
    <col min="7540" max="7563" width="3" style="2" customWidth="1"/>
    <col min="7564" max="7564" width="17.5703125" style="2" customWidth="1"/>
    <col min="7565" max="7705" width="0.85546875" style="2"/>
    <col min="7706" max="7706" width="3.7109375" style="2" customWidth="1"/>
    <col min="7707" max="7717" width="0.85546875" style="2"/>
    <col min="7718" max="7718" width="3.7109375" style="2" customWidth="1"/>
    <col min="7719" max="7742" width="3" style="2" customWidth="1"/>
    <col min="7743" max="7743" width="20.140625" style="2" customWidth="1"/>
    <col min="7744" max="7744" width="3" style="2" customWidth="1"/>
    <col min="7745" max="7781" width="0.85546875" style="2"/>
    <col min="7782" max="7782" width="6" style="2" customWidth="1"/>
    <col min="7783" max="7794" width="0.85546875" style="2"/>
    <col min="7795" max="7795" width="4.140625" style="2" customWidth="1"/>
    <col min="7796" max="7819" width="3" style="2" customWidth="1"/>
    <col min="7820" max="7820" width="17.5703125" style="2" customWidth="1"/>
    <col min="7821" max="7961" width="0.85546875" style="2"/>
    <col min="7962" max="7962" width="3.7109375" style="2" customWidth="1"/>
    <col min="7963" max="7973" width="0.85546875" style="2"/>
    <col min="7974" max="7974" width="3.7109375" style="2" customWidth="1"/>
    <col min="7975" max="7998" width="3" style="2" customWidth="1"/>
    <col min="7999" max="7999" width="20.140625" style="2" customWidth="1"/>
    <col min="8000" max="8000" width="3" style="2" customWidth="1"/>
    <col min="8001" max="8037" width="0.85546875" style="2"/>
    <col min="8038" max="8038" width="6" style="2" customWidth="1"/>
    <col min="8039" max="8050" width="0.85546875" style="2"/>
    <col min="8051" max="8051" width="4.140625" style="2" customWidth="1"/>
    <col min="8052" max="8075" width="3" style="2" customWidth="1"/>
    <col min="8076" max="8076" width="17.5703125" style="2" customWidth="1"/>
    <col min="8077" max="8217" width="0.85546875" style="2"/>
    <col min="8218" max="8218" width="3.7109375" style="2" customWidth="1"/>
    <col min="8219" max="8229" width="0.85546875" style="2"/>
    <col min="8230" max="8230" width="3.7109375" style="2" customWidth="1"/>
    <col min="8231" max="8254" width="3" style="2" customWidth="1"/>
    <col min="8255" max="8255" width="20.140625" style="2" customWidth="1"/>
    <col min="8256" max="8256" width="3" style="2" customWidth="1"/>
    <col min="8257" max="8293" width="0.85546875" style="2"/>
    <col min="8294" max="8294" width="6" style="2" customWidth="1"/>
    <col min="8295" max="8306" width="0.85546875" style="2"/>
    <col min="8307" max="8307" width="4.140625" style="2" customWidth="1"/>
    <col min="8308" max="8331" width="3" style="2" customWidth="1"/>
    <col min="8332" max="8332" width="17.5703125" style="2" customWidth="1"/>
    <col min="8333" max="8473" width="0.85546875" style="2"/>
    <col min="8474" max="8474" width="3.7109375" style="2" customWidth="1"/>
    <col min="8475" max="8485" width="0.85546875" style="2"/>
    <col min="8486" max="8486" width="3.7109375" style="2" customWidth="1"/>
    <col min="8487" max="8510" width="3" style="2" customWidth="1"/>
    <col min="8511" max="8511" width="20.140625" style="2" customWidth="1"/>
    <col min="8512" max="8512" width="3" style="2" customWidth="1"/>
    <col min="8513" max="8549" width="0.85546875" style="2"/>
    <col min="8550" max="8550" width="6" style="2" customWidth="1"/>
    <col min="8551" max="8562" width="0.85546875" style="2"/>
    <col min="8563" max="8563" width="4.140625" style="2" customWidth="1"/>
    <col min="8564" max="8587" width="3" style="2" customWidth="1"/>
    <col min="8588" max="8588" width="17.5703125" style="2" customWidth="1"/>
    <col min="8589" max="8729" width="0.85546875" style="2"/>
    <col min="8730" max="8730" width="3.7109375" style="2" customWidth="1"/>
    <col min="8731" max="8741" width="0.85546875" style="2"/>
    <col min="8742" max="8742" width="3.7109375" style="2" customWidth="1"/>
    <col min="8743" max="8766" width="3" style="2" customWidth="1"/>
    <col min="8767" max="8767" width="20.140625" style="2" customWidth="1"/>
    <col min="8768" max="8768" width="3" style="2" customWidth="1"/>
    <col min="8769" max="8805" width="0.85546875" style="2"/>
    <col min="8806" max="8806" width="6" style="2" customWidth="1"/>
    <col min="8807" max="8818" width="0.85546875" style="2"/>
    <col min="8819" max="8819" width="4.140625" style="2" customWidth="1"/>
    <col min="8820" max="8843" width="3" style="2" customWidth="1"/>
    <col min="8844" max="8844" width="17.5703125" style="2" customWidth="1"/>
    <col min="8845" max="8985" width="0.85546875" style="2"/>
    <col min="8986" max="8986" width="3.7109375" style="2" customWidth="1"/>
    <col min="8987" max="8997" width="0.85546875" style="2"/>
    <col min="8998" max="8998" width="3.7109375" style="2" customWidth="1"/>
    <col min="8999" max="9022" width="3" style="2" customWidth="1"/>
    <col min="9023" max="9023" width="20.140625" style="2" customWidth="1"/>
    <col min="9024" max="9024" width="3" style="2" customWidth="1"/>
    <col min="9025" max="9061" width="0.85546875" style="2"/>
    <col min="9062" max="9062" width="6" style="2" customWidth="1"/>
    <col min="9063" max="9074" width="0.85546875" style="2"/>
    <col min="9075" max="9075" width="4.140625" style="2" customWidth="1"/>
    <col min="9076" max="9099" width="3" style="2" customWidth="1"/>
    <col min="9100" max="9100" width="17.5703125" style="2" customWidth="1"/>
    <col min="9101" max="9241" width="0.85546875" style="2"/>
    <col min="9242" max="9242" width="3.7109375" style="2" customWidth="1"/>
    <col min="9243" max="9253" width="0.85546875" style="2"/>
    <col min="9254" max="9254" width="3.7109375" style="2" customWidth="1"/>
    <col min="9255" max="9278" width="3" style="2" customWidth="1"/>
    <col min="9279" max="9279" width="20.140625" style="2" customWidth="1"/>
    <col min="9280" max="9280" width="3" style="2" customWidth="1"/>
    <col min="9281" max="9317" width="0.85546875" style="2"/>
    <col min="9318" max="9318" width="6" style="2" customWidth="1"/>
    <col min="9319" max="9330" width="0.85546875" style="2"/>
    <col min="9331" max="9331" width="4.140625" style="2" customWidth="1"/>
    <col min="9332" max="9355" width="3" style="2" customWidth="1"/>
    <col min="9356" max="9356" width="17.5703125" style="2" customWidth="1"/>
    <col min="9357" max="9497" width="0.85546875" style="2"/>
    <col min="9498" max="9498" width="3.7109375" style="2" customWidth="1"/>
    <col min="9499" max="9509" width="0.85546875" style="2"/>
    <col min="9510" max="9510" width="3.7109375" style="2" customWidth="1"/>
    <col min="9511" max="9534" width="3" style="2" customWidth="1"/>
    <col min="9535" max="9535" width="20.140625" style="2" customWidth="1"/>
    <col min="9536" max="9536" width="3" style="2" customWidth="1"/>
    <col min="9537" max="9573" width="0.85546875" style="2"/>
    <col min="9574" max="9574" width="6" style="2" customWidth="1"/>
    <col min="9575" max="9586" width="0.85546875" style="2"/>
    <col min="9587" max="9587" width="4.140625" style="2" customWidth="1"/>
    <col min="9588" max="9611" width="3" style="2" customWidth="1"/>
    <col min="9612" max="9612" width="17.5703125" style="2" customWidth="1"/>
    <col min="9613" max="9753" width="0.85546875" style="2"/>
    <col min="9754" max="9754" width="3.7109375" style="2" customWidth="1"/>
    <col min="9755" max="9765" width="0.85546875" style="2"/>
    <col min="9766" max="9766" width="3.7109375" style="2" customWidth="1"/>
    <col min="9767" max="9790" width="3" style="2" customWidth="1"/>
    <col min="9791" max="9791" width="20.140625" style="2" customWidth="1"/>
    <col min="9792" max="9792" width="3" style="2" customWidth="1"/>
    <col min="9793" max="9829" width="0.85546875" style="2"/>
    <col min="9830" max="9830" width="6" style="2" customWidth="1"/>
    <col min="9831" max="9842" width="0.85546875" style="2"/>
    <col min="9843" max="9843" width="4.140625" style="2" customWidth="1"/>
    <col min="9844" max="9867" width="3" style="2" customWidth="1"/>
    <col min="9868" max="9868" width="17.5703125" style="2" customWidth="1"/>
    <col min="9869" max="10009" width="0.85546875" style="2"/>
    <col min="10010" max="10010" width="3.7109375" style="2" customWidth="1"/>
    <col min="10011" max="10021" width="0.85546875" style="2"/>
    <col min="10022" max="10022" width="3.7109375" style="2" customWidth="1"/>
    <col min="10023" max="10046" width="3" style="2" customWidth="1"/>
    <col min="10047" max="10047" width="20.140625" style="2" customWidth="1"/>
    <col min="10048" max="10048" width="3" style="2" customWidth="1"/>
    <col min="10049" max="10085" width="0.85546875" style="2"/>
    <col min="10086" max="10086" width="6" style="2" customWidth="1"/>
    <col min="10087" max="10098" width="0.85546875" style="2"/>
    <col min="10099" max="10099" width="4.140625" style="2" customWidth="1"/>
    <col min="10100" max="10123" width="3" style="2" customWidth="1"/>
    <col min="10124" max="10124" width="17.5703125" style="2" customWidth="1"/>
    <col min="10125" max="10265" width="0.85546875" style="2"/>
    <col min="10266" max="10266" width="3.7109375" style="2" customWidth="1"/>
    <col min="10267" max="10277" width="0.85546875" style="2"/>
    <col min="10278" max="10278" width="3.7109375" style="2" customWidth="1"/>
    <col min="10279" max="10302" width="3" style="2" customWidth="1"/>
    <col min="10303" max="10303" width="20.140625" style="2" customWidth="1"/>
    <col min="10304" max="10304" width="3" style="2" customWidth="1"/>
    <col min="10305" max="10341" width="0.85546875" style="2"/>
    <col min="10342" max="10342" width="6" style="2" customWidth="1"/>
    <col min="10343" max="10354" width="0.85546875" style="2"/>
    <col min="10355" max="10355" width="4.140625" style="2" customWidth="1"/>
    <col min="10356" max="10379" width="3" style="2" customWidth="1"/>
    <col min="10380" max="10380" width="17.5703125" style="2" customWidth="1"/>
    <col min="10381" max="10521" width="0.85546875" style="2"/>
    <col min="10522" max="10522" width="3.7109375" style="2" customWidth="1"/>
    <col min="10523" max="10533" width="0.85546875" style="2"/>
    <col min="10534" max="10534" width="3.7109375" style="2" customWidth="1"/>
    <col min="10535" max="10558" width="3" style="2" customWidth="1"/>
    <col min="10559" max="10559" width="20.140625" style="2" customWidth="1"/>
    <col min="10560" max="10560" width="3" style="2" customWidth="1"/>
    <col min="10561" max="10597" width="0.85546875" style="2"/>
    <col min="10598" max="10598" width="6" style="2" customWidth="1"/>
    <col min="10599" max="10610" width="0.85546875" style="2"/>
    <col min="10611" max="10611" width="4.140625" style="2" customWidth="1"/>
    <col min="10612" max="10635" width="3" style="2" customWidth="1"/>
    <col min="10636" max="10636" width="17.5703125" style="2" customWidth="1"/>
    <col min="10637" max="10777" width="0.85546875" style="2"/>
    <col min="10778" max="10778" width="3.7109375" style="2" customWidth="1"/>
    <col min="10779" max="10789" width="0.85546875" style="2"/>
    <col min="10790" max="10790" width="3.7109375" style="2" customWidth="1"/>
    <col min="10791" max="10814" width="3" style="2" customWidth="1"/>
    <col min="10815" max="10815" width="20.140625" style="2" customWidth="1"/>
    <col min="10816" max="10816" width="3" style="2" customWidth="1"/>
    <col min="10817" max="10853" width="0.85546875" style="2"/>
    <col min="10854" max="10854" width="6" style="2" customWidth="1"/>
    <col min="10855" max="10866" width="0.85546875" style="2"/>
    <col min="10867" max="10867" width="4.140625" style="2" customWidth="1"/>
    <col min="10868" max="10891" width="3" style="2" customWidth="1"/>
    <col min="10892" max="10892" width="17.5703125" style="2" customWidth="1"/>
    <col min="10893" max="11033" width="0.85546875" style="2"/>
    <col min="11034" max="11034" width="3.7109375" style="2" customWidth="1"/>
    <col min="11035" max="11045" width="0.85546875" style="2"/>
    <col min="11046" max="11046" width="3.7109375" style="2" customWidth="1"/>
    <col min="11047" max="11070" width="3" style="2" customWidth="1"/>
    <col min="11071" max="11071" width="20.140625" style="2" customWidth="1"/>
    <col min="11072" max="11072" width="3" style="2" customWidth="1"/>
    <col min="11073" max="11109" width="0.85546875" style="2"/>
    <col min="11110" max="11110" width="6" style="2" customWidth="1"/>
    <col min="11111" max="11122" width="0.85546875" style="2"/>
    <col min="11123" max="11123" width="4.140625" style="2" customWidth="1"/>
    <col min="11124" max="11147" width="3" style="2" customWidth="1"/>
    <col min="11148" max="11148" width="17.5703125" style="2" customWidth="1"/>
    <col min="11149" max="11289" width="0.85546875" style="2"/>
    <col min="11290" max="11290" width="3.7109375" style="2" customWidth="1"/>
    <col min="11291" max="11301" width="0.85546875" style="2"/>
    <col min="11302" max="11302" width="3.7109375" style="2" customWidth="1"/>
    <col min="11303" max="11326" width="3" style="2" customWidth="1"/>
    <col min="11327" max="11327" width="20.140625" style="2" customWidth="1"/>
    <col min="11328" max="11328" width="3" style="2" customWidth="1"/>
    <col min="11329" max="11365" width="0.85546875" style="2"/>
    <col min="11366" max="11366" width="6" style="2" customWidth="1"/>
    <col min="11367" max="11378" width="0.85546875" style="2"/>
    <col min="11379" max="11379" width="4.140625" style="2" customWidth="1"/>
    <col min="11380" max="11403" width="3" style="2" customWidth="1"/>
    <col min="11404" max="11404" width="17.5703125" style="2" customWidth="1"/>
    <col min="11405" max="11545" width="0.85546875" style="2"/>
    <col min="11546" max="11546" width="3.7109375" style="2" customWidth="1"/>
    <col min="11547" max="11557" width="0.85546875" style="2"/>
    <col min="11558" max="11558" width="3.7109375" style="2" customWidth="1"/>
    <col min="11559" max="11582" width="3" style="2" customWidth="1"/>
    <col min="11583" max="11583" width="20.140625" style="2" customWidth="1"/>
    <col min="11584" max="11584" width="3" style="2" customWidth="1"/>
    <col min="11585" max="11621" width="0.85546875" style="2"/>
    <col min="11622" max="11622" width="6" style="2" customWidth="1"/>
    <col min="11623" max="11634" width="0.85546875" style="2"/>
    <col min="11635" max="11635" width="4.140625" style="2" customWidth="1"/>
    <col min="11636" max="11659" width="3" style="2" customWidth="1"/>
    <col min="11660" max="11660" width="17.5703125" style="2" customWidth="1"/>
    <col min="11661" max="11801" width="0.85546875" style="2"/>
    <col min="11802" max="11802" width="3.7109375" style="2" customWidth="1"/>
    <col min="11803" max="11813" width="0.85546875" style="2"/>
    <col min="11814" max="11814" width="3.7109375" style="2" customWidth="1"/>
    <col min="11815" max="11838" width="3" style="2" customWidth="1"/>
    <col min="11839" max="11839" width="20.140625" style="2" customWidth="1"/>
    <col min="11840" max="11840" width="3" style="2" customWidth="1"/>
    <col min="11841" max="11877" width="0.85546875" style="2"/>
    <col min="11878" max="11878" width="6" style="2" customWidth="1"/>
    <col min="11879" max="11890" width="0.85546875" style="2"/>
    <col min="11891" max="11891" width="4.140625" style="2" customWidth="1"/>
    <col min="11892" max="11915" width="3" style="2" customWidth="1"/>
    <col min="11916" max="11916" width="17.5703125" style="2" customWidth="1"/>
    <col min="11917" max="12057" width="0.85546875" style="2"/>
    <col min="12058" max="12058" width="3.7109375" style="2" customWidth="1"/>
    <col min="12059" max="12069" width="0.85546875" style="2"/>
    <col min="12070" max="12070" width="3.7109375" style="2" customWidth="1"/>
    <col min="12071" max="12094" width="3" style="2" customWidth="1"/>
    <col min="12095" max="12095" width="20.140625" style="2" customWidth="1"/>
    <col min="12096" max="12096" width="3" style="2" customWidth="1"/>
    <col min="12097" max="12133" width="0.85546875" style="2"/>
    <col min="12134" max="12134" width="6" style="2" customWidth="1"/>
    <col min="12135" max="12146" width="0.85546875" style="2"/>
    <col min="12147" max="12147" width="4.140625" style="2" customWidth="1"/>
    <col min="12148" max="12171" width="3" style="2" customWidth="1"/>
    <col min="12172" max="12172" width="17.5703125" style="2" customWidth="1"/>
    <col min="12173" max="12313" width="0.85546875" style="2"/>
    <col min="12314" max="12314" width="3.7109375" style="2" customWidth="1"/>
    <col min="12315" max="12325" width="0.85546875" style="2"/>
    <col min="12326" max="12326" width="3.7109375" style="2" customWidth="1"/>
    <col min="12327" max="12350" width="3" style="2" customWidth="1"/>
    <col min="12351" max="12351" width="20.140625" style="2" customWidth="1"/>
    <col min="12352" max="12352" width="3" style="2" customWidth="1"/>
    <col min="12353" max="12389" width="0.85546875" style="2"/>
    <col min="12390" max="12390" width="6" style="2" customWidth="1"/>
    <col min="12391" max="12402" width="0.85546875" style="2"/>
    <col min="12403" max="12403" width="4.140625" style="2" customWidth="1"/>
    <col min="12404" max="12427" width="3" style="2" customWidth="1"/>
    <col min="12428" max="12428" width="17.5703125" style="2" customWidth="1"/>
    <col min="12429" max="12569" width="0.85546875" style="2"/>
    <col min="12570" max="12570" width="3.7109375" style="2" customWidth="1"/>
    <col min="12571" max="12581" width="0.85546875" style="2"/>
    <col min="12582" max="12582" width="3.7109375" style="2" customWidth="1"/>
    <col min="12583" max="12606" width="3" style="2" customWidth="1"/>
    <col min="12607" max="12607" width="20.140625" style="2" customWidth="1"/>
    <col min="12608" max="12608" width="3" style="2" customWidth="1"/>
    <col min="12609" max="12645" width="0.85546875" style="2"/>
    <col min="12646" max="12646" width="6" style="2" customWidth="1"/>
    <col min="12647" max="12658" width="0.85546875" style="2"/>
    <col min="12659" max="12659" width="4.140625" style="2" customWidth="1"/>
    <col min="12660" max="12683" width="3" style="2" customWidth="1"/>
    <col min="12684" max="12684" width="17.5703125" style="2" customWidth="1"/>
    <col min="12685" max="12825" width="0.85546875" style="2"/>
    <col min="12826" max="12826" width="3.7109375" style="2" customWidth="1"/>
    <col min="12827" max="12837" width="0.85546875" style="2"/>
    <col min="12838" max="12838" width="3.7109375" style="2" customWidth="1"/>
    <col min="12839" max="12862" width="3" style="2" customWidth="1"/>
    <col min="12863" max="12863" width="20.140625" style="2" customWidth="1"/>
    <col min="12864" max="12864" width="3" style="2" customWidth="1"/>
    <col min="12865" max="12901" width="0.85546875" style="2"/>
    <col min="12902" max="12902" width="6" style="2" customWidth="1"/>
    <col min="12903" max="12914" width="0.85546875" style="2"/>
    <col min="12915" max="12915" width="4.140625" style="2" customWidth="1"/>
    <col min="12916" max="12939" width="3" style="2" customWidth="1"/>
    <col min="12940" max="12940" width="17.5703125" style="2" customWidth="1"/>
    <col min="12941" max="13081" width="0.85546875" style="2"/>
    <col min="13082" max="13082" width="3.7109375" style="2" customWidth="1"/>
    <col min="13083" max="13093" width="0.85546875" style="2"/>
    <col min="13094" max="13094" width="3.7109375" style="2" customWidth="1"/>
    <col min="13095" max="13118" width="3" style="2" customWidth="1"/>
    <col min="13119" max="13119" width="20.140625" style="2" customWidth="1"/>
    <col min="13120" max="13120" width="3" style="2" customWidth="1"/>
    <col min="13121" max="13157" width="0.85546875" style="2"/>
    <col min="13158" max="13158" width="6" style="2" customWidth="1"/>
    <col min="13159" max="13170" width="0.85546875" style="2"/>
    <col min="13171" max="13171" width="4.140625" style="2" customWidth="1"/>
    <col min="13172" max="13195" width="3" style="2" customWidth="1"/>
    <col min="13196" max="13196" width="17.5703125" style="2" customWidth="1"/>
    <col min="13197" max="13337" width="0.85546875" style="2"/>
    <col min="13338" max="13338" width="3.7109375" style="2" customWidth="1"/>
    <col min="13339" max="13349" width="0.85546875" style="2"/>
    <col min="13350" max="13350" width="3.7109375" style="2" customWidth="1"/>
    <col min="13351" max="13374" width="3" style="2" customWidth="1"/>
    <col min="13375" max="13375" width="20.140625" style="2" customWidth="1"/>
    <col min="13376" max="13376" width="3" style="2" customWidth="1"/>
    <col min="13377" max="13413" width="0.85546875" style="2"/>
    <col min="13414" max="13414" width="6" style="2" customWidth="1"/>
    <col min="13415" max="13426" width="0.85546875" style="2"/>
    <col min="13427" max="13427" width="4.140625" style="2" customWidth="1"/>
    <col min="13428" max="13451" width="3" style="2" customWidth="1"/>
    <col min="13452" max="13452" width="17.5703125" style="2" customWidth="1"/>
    <col min="13453" max="13593" width="0.85546875" style="2"/>
    <col min="13594" max="13594" width="3.7109375" style="2" customWidth="1"/>
    <col min="13595" max="13605" width="0.85546875" style="2"/>
    <col min="13606" max="13606" width="3.7109375" style="2" customWidth="1"/>
    <col min="13607" max="13630" width="3" style="2" customWidth="1"/>
    <col min="13631" max="13631" width="20.140625" style="2" customWidth="1"/>
    <col min="13632" max="13632" width="3" style="2" customWidth="1"/>
    <col min="13633" max="13669" width="0.85546875" style="2"/>
    <col min="13670" max="13670" width="6" style="2" customWidth="1"/>
    <col min="13671" max="13682" width="0.85546875" style="2"/>
    <col min="13683" max="13683" width="4.140625" style="2" customWidth="1"/>
    <col min="13684" max="13707" width="3" style="2" customWidth="1"/>
    <col min="13708" max="13708" width="17.5703125" style="2" customWidth="1"/>
    <col min="13709" max="13849" width="0.85546875" style="2"/>
    <col min="13850" max="13850" width="3.7109375" style="2" customWidth="1"/>
    <col min="13851" max="13861" width="0.85546875" style="2"/>
    <col min="13862" max="13862" width="3.7109375" style="2" customWidth="1"/>
    <col min="13863" max="13886" width="3" style="2" customWidth="1"/>
    <col min="13887" max="13887" width="20.140625" style="2" customWidth="1"/>
    <col min="13888" max="13888" width="3" style="2" customWidth="1"/>
    <col min="13889" max="13925" width="0.85546875" style="2"/>
    <col min="13926" max="13926" width="6" style="2" customWidth="1"/>
    <col min="13927" max="13938" width="0.85546875" style="2"/>
    <col min="13939" max="13939" width="4.140625" style="2" customWidth="1"/>
    <col min="13940" max="13963" width="3" style="2" customWidth="1"/>
    <col min="13964" max="13964" width="17.5703125" style="2" customWidth="1"/>
    <col min="13965" max="14105" width="0.85546875" style="2"/>
    <col min="14106" max="14106" width="3.7109375" style="2" customWidth="1"/>
    <col min="14107" max="14117" width="0.85546875" style="2"/>
    <col min="14118" max="14118" width="3.7109375" style="2" customWidth="1"/>
    <col min="14119" max="14142" width="3" style="2" customWidth="1"/>
    <col min="14143" max="14143" width="20.140625" style="2" customWidth="1"/>
    <col min="14144" max="14144" width="3" style="2" customWidth="1"/>
    <col min="14145" max="14181" width="0.85546875" style="2"/>
    <col min="14182" max="14182" width="6" style="2" customWidth="1"/>
    <col min="14183" max="14194" width="0.85546875" style="2"/>
    <col min="14195" max="14195" width="4.140625" style="2" customWidth="1"/>
    <col min="14196" max="14219" width="3" style="2" customWidth="1"/>
    <col min="14220" max="14220" width="17.5703125" style="2" customWidth="1"/>
    <col min="14221" max="14361" width="0.85546875" style="2"/>
    <col min="14362" max="14362" width="3.7109375" style="2" customWidth="1"/>
    <col min="14363" max="14373" width="0.85546875" style="2"/>
    <col min="14374" max="14374" width="3.7109375" style="2" customWidth="1"/>
    <col min="14375" max="14398" width="3" style="2" customWidth="1"/>
    <col min="14399" max="14399" width="20.140625" style="2" customWidth="1"/>
    <col min="14400" max="14400" width="3" style="2" customWidth="1"/>
    <col min="14401" max="14437" width="0.85546875" style="2"/>
    <col min="14438" max="14438" width="6" style="2" customWidth="1"/>
    <col min="14439" max="14450" width="0.85546875" style="2"/>
    <col min="14451" max="14451" width="4.140625" style="2" customWidth="1"/>
    <col min="14452" max="14475" width="3" style="2" customWidth="1"/>
    <col min="14476" max="14476" width="17.5703125" style="2" customWidth="1"/>
    <col min="14477" max="14617" width="0.85546875" style="2"/>
    <col min="14618" max="14618" width="3.7109375" style="2" customWidth="1"/>
    <col min="14619" max="14629" width="0.85546875" style="2"/>
    <col min="14630" max="14630" width="3.7109375" style="2" customWidth="1"/>
    <col min="14631" max="14654" width="3" style="2" customWidth="1"/>
    <col min="14655" max="14655" width="20.140625" style="2" customWidth="1"/>
    <col min="14656" max="14656" width="3" style="2" customWidth="1"/>
    <col min="14657" max="14693" width="0.85546875" style="2"/>
    <col min="14694" max="14694" width="6" style="2" customWidth="1"/>
    <col min="14695" max="14706" width="0.85546875" style="2"/>
    <col min="14707" max="14707" width="4.140625" style="2" customWidth="1"/>
    <col min="14708" max="14731" width="3" style="2" customWidth="1"/>
    <col min="14732" max="14732" width="17.5703125" style="2" customWidth="1"/>
    <col min="14733" max="14873" width="0.85546875" style="2"/>
    <col min="14874" max="14874" width="3.7109375" style="2" customWidth="1"/>
    <col min="14875" max="14885" width="0.85546875" style="2"/>
    <col min="14886" max="14886" width="3.7109375" style="2" customWidth="1"/>
    <col min="14887" max="14910" width="3" style="2" customWidth="1"/>
    <col min="14911" max="14911" width="20.140625" style="2" customWidth="1"/>
    <col min="14912" max="14912" width="3" style="2" customWidth="1"/>
    <col min="14913" max="14949" width="0.85546875" style="2"/>
    <col min="14950" max="14950" width="6" style="2" customWidth="1"/>
    <col min="14951" max="14962" width="0.85546875" style="2"/>
    <col min="14963" max="14963" width="4.140625" style="2" customWidth="1"/>
    <col min="14964" max="14987" width="3" style="2" customWidth="1"/>
    <col min="14988" max="14988" width="17.5703125" style="2" customWidth="1"/>
    <col min="14989" max="15129" width="0.85546875" style="2"/>
    <col min="15130" max="15130" width="3.7109375" style="2" customWidth="1"/>
    <col min="15131" max="15141" width="0.85546875" style="2"/>
    <col min="15142" max="15142" width="3.7109375" style="2" customWidth="1"/>
    <col min="15143" max="15166" width="3" style="2" customWidth="1"/>
    <col min="15167" max="15167" width="20.140625" style="2" customWidth="1"/>
    <col min="15168" max="15168" width="3" style="2" customWidth="1"/>
    <col min="15169" max="15205" width="0.85546875" style="2"/>
    <col min="15206" max="15206" width="6" style="2" customWidth="1"/>
    <col min="15207" max="15218" width="0.85546875" style="2"/>
    <col min="15219" max="15219" width="4.140625" style="2" customWidth="1"/>
    <col min="15220" max="15243" width="3" style="2" customWidth="1"/>
    <col min="15244" max="15244" width="17.5703125" style="2" customWidth="1"/>
    <col min="15245" max="15385" width="0.85546875" style="2"/>
    <col min="15386" max="15386" width="3.7109375" style="2" customWidth="1"/>
    <col min="15387" max="15397" width="0.85546875" style="2"/>
    <col min="15398" max="15398" width="3.7109375" style="2" customWidth="1"/>
    <col min="15399" max="15422" width="3" style="2" customWidth="1"/>
    <col min="15423" max="15423" width="20.140625" style="2" customWidth="1"/>
    <col min="15424" max="15424" width="3" style="2" customWidth="1"/>
    <col min="15425" max="15461" width="0.85546875" style="2"/>
    <col min="15462" max="15462" width="6" style="2" customWidth="1"/>
    <col min="15463" max="15474" width="0.85546875" style="2"/>
    <col min="15475" max="15475" width="4.140625" style="2" customWidth="1"/>
    <col min="15476" max="15499" width="3" style="2" customWidth="1"/>
    <col min="15500" max="15500" width="17.5703125" style="2" customWidth="1"/>
    <col min="15501" max="15641" width="0.85546875" style="2"/>
    <col min="15642" max="15642" width="3.7109375" style="2" customWidth="1"/>
    <col min="15643" max="15653" width="0.85546875" style="2"/>
    <col min="15654" max="15654" width="3.7109375" style="2" customWidth="1"/>
    <col min="15655" max="15678" width="3" style="2" customWidth="1"/>
    <col min="15679" max="15679" width="20.140625" style="2" customWidth="1"/>
    <col min="15680" max="15680" width="3" style="2" customWidth="1"/>
    <col min="15681" max="15717" width="0.85546875" style="2"/>
    <col min="15718" max="15718" width="6" style="2" customWidth="1"/>
    <col min="15719" max="15730" width="0.85546875" style="2"/>
    <col min="15731" max="15731" width="4.140625" style="2" customWidth="1"/>
    <col min="15732" max="15755" width="3" style="2" customWidth="1"/>
    <col min="15756" max="15756" width="17.5703125" style="2" customWidth="1"/>
    <col min="15757" max="15897" width="0.85546875" style="2"/>
    <col min="15898" max="15898" width="3.7109375" style="2" customWidth="1"/>
    <col min="15899" max="15909" width="0.85546875" style="2"/>
    <col min="15910" max="15910" width="3.7109375" style="2" customWidth="1"/>
    <col min="15911" max="15934" width="3" style="2" customWidth="1"/>
    <col min="15935" max="15935" width="20.140625" style="2" customWidth="1"/>
    <col min="15936" max="15936" width="3" style="2" customWidth="1"/>
    <col min="15937" max="15973" width="0.85546875" style="2"/>
    <col min="15974" max="15974" width="6" style="2" customWidth="1"/>
    <col min="15975" max="15986" width="0.85546875" style="2"/>
    <col min="15987" max="15987" width="4.140625" style="2" customWidth="1"/>
    <col min="15988" max="16011" width="3" style="2" customWidth="1"/>
    <col min="16012" max="16012" width="17.5703125" style="2" customWidth="1"/>
    <col min="16013" max="16153" width="0.85546875" style="2"/>
    <col min="16154" max="16154" width="3.7109375" style="2" customWidth="1"/>
    <col min="16155" max="16165" width="0.85546875" style="2"/>
    <col min="16166" max="16166" width="3.7109375" style="2" customWidth="1"/>
    <col min="16167" max="16190" width="3" style="2" customWidth="1"/>
    <col min="16191" max="16191" width="20.140625" style="2" customWidth="1"/>
    <col min="16192" max="16192" width="3" style="2" customWidth="1"/>
    <col min="16193" max="16229" width="0.85546875" style="2"/>
    <col min="16230" max="16230" width="6" style="2" customWidth="1"/>
    <col min="16231" max="16242" width="0.85546875" style="2"/>
    <col min="16243" max="16243" width="4.140625" style="2" customWidth="1"/>
    <col min="16244" max="16267" width="3" style="2" customWidth="1"/>
    <col min="16268" max="16268" width="17.5703125" style="2" customWidth="1"/>
    <col min="16269" max="16384" width="0.85546875" style="2"/>
  </cols>
  <sheetData>
    <row r="1" spans="1:153" s="1" customFormat="1" ht="21.75" customHeight="1" x14ac:dyDescent="0.35">
      <c r="AZ1" s="44"/>
      <c r="BA1" s="44"/>
      <c r="BB1" s="44"/>
      <c r="BC1" s="44"/>
      <c r="BD1" s="44"/>
      <c r="BE1" s="310" t="s">
        <v>263</v>
      </c>
      <c r="BF1" s="310"/>
      <c r="BG1" s="310"/>
      <c r="BH1" s="310"/>
      <c r="BI1" s="310"/>
      <c r="BJ1" s="310"/>
      <c r="BK1" s="310"/>
      <c r="BL1" s="310"/>
      <c r="BM1" s="310"/>
      <c r="BN1" s="310"/>
      <c r="BO1" s="310"/>
      <c r="BP1" s="310"/>
      <c r="BQ1" s="310"/>
      <c r="BR1" s="310"/>
      <c r="BS1" s="310"/>
      <c r="BT1" s="310"/>
      <c r="BU1" s="310"/>
      <c r="BV1" s="310"/>
      <c r="BW1" s="310"/>
      <c r="BX1" s="310"/>
      <c r="DY1" s="44"/>
      <c r="DZ1" s="310" t="s">
        <v>264</v>
      </c>
      <c r="EA1" s="310"/>
      <c r="EB1" s="310"/>
      <c r="EC1" s="310"/>
      <c r="ED1" s="310"/>
      <c r="EE1" s="310"/>
      <c r="EF1" s="310"/>
      <c r="EG1" s="310"/>
      <c r="EH1" s="310"/>
      <c r="EI1" s="310"/>
      <c r="EJ1" s="310"/>
      <c r="EK1" s="310"/>
      <c r="EL1" s="310"/>
      <c r="EM1" s="310"/>
      <c r="EN1" s="310"/>
      <c r="EO1" s="310"/>
      <c r="EP1" s="310"/>
      <c r="EQ1" s="310"/>
      <c r="ER1" s="310"/>
      <c r="ES1" s="310"/>
      <c r="ET1" s="310"/>
      <c r="EU1" s="310"/>
      <c r="EV1" s="310"/>
      <c r="EW1" s="310"/>
    </row>
    <row r="2" spans="1:153" s="1" customFormat="1" ht="18" customHeight="1" x14ac:dyDescent="0.35">
      <c r="AZ2" s="44"/>
      <c r="BA2" s="44"/>
      <c r="BB2" s="44"/>
      <c r="BC2" s="44"/>
      <c r="BD2" s="44"/>
      <c r="BE2" s="310" t="s">
        <v>0</v>
      </c>
      <c r="BF2" s="310"/>
      <c r="BG2" s="310"/>
      <c r="BH2" s="310"/>
      <c r="BI2" s="310"/>
      <c r="BJ2" s="310"/>
      <c r="BK2" s="310"/>
      <c r="BL2" s="310"/>
      <c r="BM2" s="310"/>
      <c r="BN2" s="310"/>
      <c r="BO2" s="310"/>
      <c r="BP2" s="310"/>
      <c r="BQ2" s="310"/>
      <c r="BR2" s="310"/>
      <c r="BS2" s="310"/>
      <c r="BT2" s="310"/>
      <c r="BU2" s="310"/>
      <c r="BV2" s="310"/>
      <c r="BW2" s="310"/>
      <c r="BX2" s="310"/>
      <c r="DY2" s="44"/>
      <c r="DZ2" s="310" t="s">
        <v>0</v>
      </c>
      <c r="EA2" s="310"/>
      <c r="EB2" s="310"/>
      <c r="EC2" s="310"/>
      <c r="ED2" s="310"/>
      <c r="EE2" s="310"/>
      <c r="EF2" s="310"/>
      <c r="EG2" s="310"/>
      <c r="EH2" s="310"/>
      <c r="EI2" s="310"/>
      <c r="EJ2" s="310"/>
      <c r="EK2" s="310"/>
      <c r="EL2" s="310"/>
      <c r="EM2" s="310"/>
      <c r="EN2" s="310"/>
      <c r="EO2" s="310"/>
      <c r="EP2" s="310"/>
      <c r="EQ2" s="310"/>
      <c r="ER2" s="310"/>
      <c r="ES2" s="310"/>
      <c r="ET2" s="310"/>
      <c r="EU2" s="310"/>
      <c r="EV2" s="310"/>
      <c r="EW2" s="310"/>
    </row>
    <row r="3" spans="1:153" s="1" customFormat="1" ht="12" hidden="1" customHeight="1" x14ac:dyDescent="0.2"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5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5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</row>
    <row r="4" spans="1:153" s="1" customFormat="1" ht="12" hidden="1" customHeight="1" x14ac:dyDescent="0.2"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5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5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</row>
    <row r="5" spans="1:153" ht="6" hidden="1" customHeight="1" x14ac:dyDescent="0.25"/>
    <row r="6" spans="1:153" s="3" customFormat="1" ht="10.5" hidden="1" customHeight="1" x14ac:dyDescent="0.2"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8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8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</row>
    <row r="7" spans="1:153" s="3" customFormat="1" ht="10.5" hidden="1" customHeight="1" x14ac:dyDescent="0.2"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8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8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</row>
    <row r="8" spans="1:153" ht="15" customHeight="1" x14ac:dyDescent="0.25"/>
    <row r="9" spans="1:153" ht="13.5" customHeight="1" x14ac:dyDescent="0.25">
      <c r="A9" s="304" t="s">
        <v>1</v>
      </c>
      <c r="B9" s="304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  <c r="AG9" s="304"/>
      <c r="AH9" s="304"/>
      <c r="AI9" s="304"/>
      <c r="AJ9" s="304"/>
      <c r="AK9" s="304"/>
      <c r="AL9" s="304"/>
      <c r="AM9" s="304"/>
      <c r="AN9" s="304"/>
      <c r="AO9" s="304"/>
      <c r="AP9" s="304"/>
      <c r="AQ9" s="304"/>
      <c r="AR9" s="304"/>
      <c r="AS9" s="304"/>
      <c r="AT9" s="304"/>
      <c r="AU9" s="304"/>
      <c r="AV9" s="304"/>
      <c r="AW9" s="304"/>
      <c r="AX9" s="304"/>
      <c r="AY9" s="304"/>
      <c r="AZ9" s="304"/>
      <c r="BA9" s="304"/>
      <c r="BB9" s="304"/>
      <c r="BC9" s="304"/>
      <c r="BD9" s="304"/>
      <c r="BE9" s="304"/>
      <c r="BF9" s="304"/>
      <c r="BG9" s="304"/>
      <c r="BH9" s="304"/>
      <c r="BI9" s="304"/>
      <c r="BJ9" s="304"/>
      <c r="BK9" s="304"/>
      <c r="BL9" s="304"/>
      <c r="BM9" s="304"/>
      <c r="BN9" s="304"/>
      <c r="BO9" s="304"/>
      <c r="BP9" s="304"/>
      <c r="BQ9" s="304"/>
      <c r="BR9" s="304"/>
      <c r="BS9" s="304"/>
      <c r="BT9" s="304"/>
      <c r="BU9" s="304"/>
      <c r="BV9" s="304"/>
      <c r="BW9" s="304"/>
      <c r="BX9" s="49"/>
      <c r="BY9" s="4"/>
      <c r="BZ9" s="304" t="s">
        <v>1</v>
      </c>
      <c r="CA9" s="304"/>
      <c r="CB9" s="304"/>
      <c r="CC9" s="304"/>
      <c r="CD9" s="304"/>
      <c r="CE9" s="304"/>
      <c r="CF9" s="304"/>
      <c r="CG9" s="304"/>
      <c r="CH9" s="304"/>
      <c r="CI9" s="304"/>
      <c r="CJ9" s="304"/>
      <c r="CK9" s="304"/>
      <c r="CL9" s="304"/>
      <c r="CM9" s="304"/>
      <c r="CN9" s="304"/>
      <c r="CO9" s="304"/>
      <c r="CP9" s="304"/>
      <c r="CQ9" s="304"/>
      <c r="CR9" s="304"/>
      <c r="CS9" s="304"/>
      <c r="CT9" s="304"/>
      <c r="CU9" s="304"/>
      <c r="CV9" s="304"/>
      <c r="CW9" s="304"/>
      <c r="CX9" s="304"/>
      <c r="CY9" s="304"/>
      <c r="CZ9" s="304"/>
      <c r="DA9" s="304"/>
      <c r="DB9" s="304"/>
      <c r="DC9" s="304"/>
      <c r="DD9" s="304"/>
      <c r="DE9" s="304"/>
      <c r="DF9" s="304"/>
      <c r="DG9" s="304"/>
      <c r="DH9" s="304"/>
      <c r="DI9" s="304"/>
      <c r="DJ9" s="304"/>
      <c r="DK9" s="304"/>
      <c r="DL9" s="304"/>
      <c r="DM9" s="304"/>
      <c r="DN9" s="304"/>
      <c r="DO9" s="304"/>
      <c r="DP9" s="304"/>
      <c r="DQ9" s="304"/>
      <c r="DR9" s="304"/>
      <c r="DS9" s="304"/>
      <c r="DT9" s="304"/>
      <c r="DU9" s="304"/>
      <c r="DV9" s="304"/>
      <c r="DW9" s="304"/>
      <c r="DX9" s="304"/>
      <c r="DY9" s="304"/>
      <c r="DZ9" s="304"/>
      <c r="EA9" s="304"/>
      <c r="EB9" s="304"/>
      <c r="EC9" s="304"/>
      <c r="ED9" s="304"/>
      <c r="EE9" s="304"/>
      <c r="EF9" s="304"/>
      <c r="EG9" s="304"/>
      <c r="EH9" s="304"/>
      <c r="EI9" s="304"/>
      <c r="EJ9" s="304"/>
    </row>
    <row r="10" spans="1:153" ht="31.5" customHeight="1" x14ac:dyDescent="0.25">
      <c r="A10" s="305" t="s">
        <v>440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  <c r="AA10" s="305"/>
      <c r="AB10" s="305"/>
      <c r="AC10" s="305"/>
      <c r="AD10" s="305"/>
      <c r="AE10" s="305"/>
      <c r="AF10" s="305"/>
      <c r="AG10" s="305"/>
      <c r="AH10" s="305"/>
      <c r="AI10" s="305"/>
      <c r="AJ10" s="305"/>
      <c r="AK10" s="305"/>
      <c r="AL10" s="305"/>
      <c r="AM10" s="305"/>
      <c r="AN10" s="305"/>
      <c r="AO10" s="305"/>
      <c r="AP10" s="305"/>
      <c r="AQ10" s="305"/>
      <c r="AR10" s="305"/>
      <c r="AS10" s="305"/>
      <c r="AT10" s="305"/>
      <c r="AU10" s="305"/>
      <c r="AV10" s="305"/>
      <c r="AW10" s="305"/>
      <c r="AX10" s="305"/>
      <c r="AY10" s="305"/>
      <c r="AZ10" s="305"/>
      <c r="BA10" s="305"/>
      <c r="BB10" s="305"/>
      <c r="BC10" s="305"/>
      <c r="BD10" s="305"/>
      <c r="BE10" s="305"/>
      <c r="BF10" s="305"/>
      <c r="BG10" s="305"/>
      <c r="BH10" s="305"/>
      <c r="BI10" s="305"/>
      <c r="BJ10" s="305"/>
      <c r="BK10" s="305"/>
      <c r="BL10" s="291" t="s">
        <v>192</v>
      </c>
      <c r="BM10" s="291"/>
      <c r="BN10" s="291"/>
      <c r="BO10" s="291"/>
      <c r="BP10" s="291"/>
      <c r="BQ10" s="291"/>
      <c r="BR10" s="291"/>
      <c r="BS10" s="291"/>
      <c r="BT10" s="291"/>
      <c r="BU10" s="291"/>
      <c r="BV10" s="291"/>
      <c r="BW10" s="291"/>
      <c r="BX10" s="291"/>
      <c r="BY10" s="5"/>
      <c r="BZ10" s="306" t="s">
        <v>232</v>
      </c>
      <c r="CA10" s="306"/>
      <c r="CB10" s="306"/>
      <c r="CC10" s="306"/>
      <c r="CD10" s="306"/>
      <c r="CE10" s="306"/>
      <c r="CF10" s="306"/>
      <c r="CG10" s="306"/>
      <c r="CH10" s="306"/>
      <c r="CI10" s="306"/>
      <c r="CJ10" s="306"/>
      <c r="CK10" s="306"/>
      <c r="CL10" s="306"/>
      <c r="CM10" s="306"/>
      <c r="CN10" s="306"/>
      <c r="CO10" s="306"/>
      <c r="CP10" s="306"/>
      <c r="CQ10" s="306"/>
      <c r="CR10" s="306"/>
      <c r="CS10" s="306"/>
      <c r="CT10" s="306"/>
      <c r="CU10" s="306"/>
      <c r="CV10" s="306"/>
      <c r="CW10" s="306"/>
      <c r="CX10" s="306"/>
      <c r="CY10" s="306"/>
      <c r="CZ10" s="306"/>
      <c r="DA10" s="306"/>
      <c r="DB10" s="306"/>
      <c r="DC10" s="306"/>
      <c r="DD10" s="306"/>
      <c r="DE10" s="306"/>
      <c r="DF10" s="306"/>
      <c r="DG10" s="306"/>
      <c r="DH10" s="306"/>
      <c r="DI10" s="306"/>
      <c r="DJ10" s="306"/>
      <c r="DK10" s="306"/>
      <c r="DL10" s="306"/>
      <c r="DM10" s="306"/>
      <c r="DN10" s="306"/>
      <c r="DO10" s="306"/>
      <c r="DP10" s="306"/>
      <c r="DQ10" s="306"/>
      <c r="DR10" s="306"/>
      <c r="DS10" s="306"/>
      <c r="DT10" s="306"/>
      <c r="DU10" s="306"/>
      <c r="DV10" s="306"/>
      <c r="DW10" s="306"/>
      <c r="DX10" s="306"/>
      <c r="DY10" s="306"/>
      <c r="DZ10" s="306"/>
      <c r="EA10" s="306"/>
      <c r="EB10" s="306"/>
      <c r="EC10" s="306"/>
      <c r="ED10" s="306"/>
      <c r="EE10" s="306"/>
      <c r="EF10" s="306"/>
      <c r="EG10" s="306"/>
      <c r="EH10" s="306"/>
      <c r="EI10" s="306"/>
      <c r="EJ10" s="306"/>
      <c r="EK10" s="291" t="s">
        <v>193</v>
      </c>
      <c r="EL10" s="291"/>
      <c r="EM10" s="291"/>
      <c r="EN10" s="291"/>
      <c r="EO10" s="291"/>
      <c r="EP10" s="291"/>
      <c r="EQ10" s="291"/>
      <c r="ER10" s="291"/>
      <c r="ES10" s="291"/>
      <c r="ET10" s="291"/>
      <c r="EU10" s="291"/>
      <c r="EV10" s="291"/>
      <c r="EW10" s="291"/>
    </row>
    <row r="11" spans="1:153" ht="30" customHeight="1" x14ac:dyDescent="0.25">
      <c r="A11" s="292" t="s">
        <v>3</v>
      </c>
      <c r="B11" s="293"/>
      <c r="C11" s="293"/>
      <c r="D11" s="293"/>
      <c r="E11" s="293"/>
      <c r="F11" s="293"/>
      <c r="G11" s="294"/>
      <c r="H11" s="298" t="s">
        <v>4</v>
      </c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293"/>
      <c r="AD11" s="293"/>
      <c r="AE11" s="293"/>
      <c r="AF11" s="293"/>
      <c r="AG11" s="293"/>
      <c r="AH11" s="293"/>
      <c r="AI11" s="293"/>
      <c r="AJ11" s="293"/>
      <c r="AK11" s="293"/>
      <c r="AL11" s="293"/>
      <c r="AM11" s="294"/>
      <c r="AN11" s="292" t="s">
        <v>5</v>
      </c>
      <c r="AO11" s="299"/>
      <c r="AP11" s="299"/>
      <c r="AQ11" s="299"/>
      <c r="AR11" s="299"/>
      <c r="AS11" s="299"/>
      <c r="AT11" s="299"/>
      <c r="AU11" s="299"/>
      <c r="AV11" s="299"/>
      <c r="AW11" s="299"/>
      <c r="AX11" s="299"/>
      <c r="AY11" s="300"/>
      <c r="AZ11" s="241" t="s">
        <v>445</v>
      </c>
      <c r="BA11" s="241"/>
      <c r="BB11" s="241"/>
      <c r="BC11" s="241"/>
      <c r="BD11" s="241"/>
      <c r="BE11" s="241"/>
      <c r="BF11" s="241"/>
      <c r="BG11" s="241"/>
      <c r="BH11" s="241"/>
      <c r="BI11" s="241"/>
      <c r="BJ11" s="241"/>
      <c r="BK11" s="241"/>
      <c r="BL11" s="241" t="s">
        <v>446</v>
      </c>
      <c r="BM11" s="241"/>
      <c r="BN11" s="241"/>
      <c r="BO11" s="241"/>
      <c r="BP11" s="241"/>
      <c r="BQ11" s="241"/>
      <c r="BR11" s="241"/>
      <c r="BS11" s="241"/>
      <c r="BT11" s="241"/>
      <c r="BU11" s="241"/>
      <c r="BV11" s="241"/>
      <c r="BW11" s="241"/>
      <c r="BX11" s="50" t="s">
        <v>6</v>
      </c>
      <c r="BY11" s="6"/>
      <c r="BZ11" s="292" t="s">
        <v>3</v>
      </c>
      <c r="CA11" s="293"/>
      <c r="CB11" s="293"/>
      <c r="CC11" s="293"/>
      <c r="CD11" s="293"/>
      <c r="CE11" s="293"/>
      <c r="CF11" s="294"/>
      <c r="CG11" s="298" t="s">
        <v>4</v>
      </c>
      <c r="CH11" s="293"/>
      <c r="CI11" s="293"/>
      <c r="CJ11" s="293"/>
      <c r="CK11" s="293"/>
      <c r="CL11" s="293"/>
      <c r="CM11" s="293"/>
      <c r="CN11" s="293"/>
      <c r="CO11" s="293"/>
      <c r="CP11" s="293"/>
      <c r="CQ11" s="293"/>
      <c r="CR11" s="293"/>
      <c r="CS11" s="293"/>
      <c r="CT11" s="293"/>
      <c r="CU11" s="293"/>
      <c r="CV11" s="293"/>
      <c r="CW11" s="293"/>
      <c r="CX11" s="293"/>
      <c r="CY11" s="293"/>
      <c r="CZ11" s="293"/>
      <c r="DA11" s="293"/>
      <c r="DB11" s="293"/>
      <c r="DC11" s="293"/>
      <c r="DD11" s="293"/>
      <c r="DE11" s="293"/>
      <c r="DF11" s="293"/>
      <c r="DG11" s="293"/>
      <c r="DH11" s="293"/>
      <c r="DI11" s="293"/>
      <c r="DJ11" s="293"/>
      <c r="DK11" s="293"/>
      <c r="DL11" s="294"/>
      <c r="DM11" s="292" t="s">
        <v>5</v>
      </c>
      <c r="DN11" s="299"/>
      <c r="DO11" s="299"/>
      <c r="DP11" s="299"/>
      <c r="DQ11" s="299"/>
      <c r="DR11" s="299"/>
      <c r="DS11" s="299"/>
      <c r="DT11" s="299"/>
      <c r="DU11" s="299"/>
      <c r="DV11" s="299"/>
      <c r="DW11" s="299"/>
      <c r="DX11" s="300"/>
      <c r="DY11" s="241" t="s">
        <v>445</v>
      </c>
      <c r="DZ11" s="241"/>
      <c r="EA11" s="241"/>
      <c r="EB11" s="241"/>
      <c r="EC11" s="241"/>
      <c r="ED11" s="241"/>
      <c r="EE11" s="241"/>
      <c r="EF11" s="241"/>
      <c r="EG11" s="241"/>
      <c r="EH11" s="241"/>
      <c r="EI11" s="241"/>
      <c r="EJ11" s="241"/>
      <c r="EK11" s="241" t="s">
        <v>446</v>
      </c>
      <c r="EL11" s="241"/>
      <c r="EM11" s="241"/>
      <c r="EN11" s="241"/>
      <c r="EO11" s="241"/>
      <c r="EP11" s="241"/>
      <c r="EQ11" s="241"/>
      <c r="ER11" s="241"/>
      <c r="ES11" s="241"/>
      <c r="ET11" s="241"/>
      <c r="EU11" s="241"/>
      <c r="EV11" s="241"/>
      <c r="EW11" s="50" t="s">
        <v>6</v>
      </c>
    </row>
    <row r="12" spans="1:153" ht="48.75" customHeight="1" x14ac:dyDescent="0.25">
      <c r="A12" s="295"/>
      <c r="B12" s="296"/>
      <c r="C12" s="296"/>
      <c r="D12" s="296"/>
      <c r="E12" s="296"/>
      <c r="F12" s="296"/>
      <c r="G12" s="297"/>
      <c r="H12" s="295"/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U12" s="296"/>
      <c r="V12" s="296"/>
      <c r="W12" s="296"/>
      <c r="X12" s="296"/>
      <c r="Y12" s="296"/>
      <c r="Z12" s="296"/>
      <c r="AA12" s="296"/>
      <c r="AB12" s="296"/>
      <c r="AC12" s="296"/>
      <c r="AD12" s="296"/>
      <c r="AE12" s="296"/>
      <c r="AF12" s="296"/>
      <c r="AG12" s="296"/>
      <c r="AH12" s="296"/>
      <c r="AI12" s="296"/>
      <c r="AJ12" s="296"/>
      <c r="AK12" s="296"/>
      <c r="AL12" s="296"/>
      <c r="AM12" s="297"/>
      <c r="AN12" s="301"/>
      <c r="AO12" s="302"/>
      <c r="AP12" s="302"/>
      <c r="AQ12" s="302"/>
      <c r="AR12" s="302"/>
      <c r="AS12" s="302"/>
      <c r="AT12" s="302"/>
      <c r="AU12" s="302"/>
      <c r="AV12" s="302"/>
      <c r="AW12" s="302"/>
      <c r="AX12" s="302"/>
      <c r="AY12" s="303"/>
      <c r="AZ12" s="241" t="s">
        <v>7</v>
      </c>
      <c r="BA12" s="241"/>
      <c r="BB12" s="241"/>
      <c r="BC12" s="241"/>
      <c r="BD12" s="241" t="s">
        <v>8</v>
      </c>
      <c r="BE12" s="241"/>
      <c r="BF12" s="241"/>
      <c r="BG12" s="241"/>
      <c r="BH12" s="241" t="s">
        <v>9</v>
      </c>
      <c r="BI12" s="241"/>
      <c r="BJ12" s="241"/>
      <c r="BK12" s="241"/>
      <c r="BL12" s="241" t="s">
        <v>7</v>
      </c>
      <c r="BM12" s="241"/>
      <c r="BN12" s="241"/>
      <c r="BO12" s="241"/>
      <c r="BP12" s="241" t="s">
        <v>8</v>
      </c>
      <c r="BQ12" s="241"/>
      <c r="BR12" s="241"/>
      <c r="BS12" s="241"/>
      <c r="BT12" s="241" t="s">
        <v>9</v>
      </c>
      <c r="BU12" s="241"/>
      <c r="BV12" s="241"/>
      <c r="BW12" s="241"/>
      <c r="BX12" s="50" t="s">
        <v>10</v>
      </c>
      <c r="BY12" s="6"/>
      <c r="BZ12" s="295"/>
      <c r="CA12" s="296"/>
      <c r="CB12" s="296"/>
      <c r="CC12" s="296"/>
      <c r="CD12" s="296"/>
      <c r="CE12" s="296"/>
      <c r="CF12" s="297"/>
      <c r="CG12" s="295"/>
      <c r="CH12" s="296"/>
      <c r="CI12" s="296"/>
      <c r="CJ12" s="296"/>
      <c r="CK12" s="296"/>
      <c r="CL12" s="296"/>
      <c r="CM12" s="296"/>
      <c r="CN12" s="296"/>
      <c r="CO12" s="296"/>
      <c r="CP12" s="296"/>
      <c r="CQ12" s="296"/>
      <c r="CR12" s="296"/>
      <c r="CS12" s="296"/>
      <c r="CT12" s="296"/>
      <c r="CU12" s="296"/>
      <c r="CV12" s="296"/>
      <c r="CW12" s="296"/>
      <c r="CX12" s="296"/>
      <c r="CY12" s="296"/>
      <c r="CZ12" s="296"/>
      <c r="DA12" s="296"/>
      <c r="DB12" s="296"/>
      <c r="DC12" s="296"/>
      <c r="DD12" s="296"/>
      <c r="DE12" s="296"/>
      <c r="DF12" s="296"/>
      <c r="DG12" s="296"/>
      <c r="DH12" s="296"/>
      <c r="DI12" s="296"/>
      <c r="DJ12" s="296"/>
      <c r="DK12" s="296"/>
      <c r="DL12" s="297"/>
      <c r="DM12" s="301"/>
      <c r="DN12" s="302"/>
      <c r="DO12" s="302"/>
      <c r="DP12" s="302"/>
      <c r="DQ12" s="302"/>
      <c r="DR12" s="302"/>
      <c r="DS12" s="302"/>
      <c r="DT12" s="302"/>
      <c r="DU12" s="302"/>
      <c r="DV12" s="302"/>
      <c r="DW12" s="302"/>
      <c r="DX12" s="303"/>
      <c r="DY12" s="241" t="s">
        <v>7</v>
      </c>
      <c r="DZ12" s="241"/>
      <c r="EA12" s="241"/>
      <c r="EB12" s="241"/>
      <c r="EC12" s="241" t="s">
        <v>8</v>
      </c>
      <c r="ED12" s="241"/>
      <c r="EE12" s="241"/>
      <c r="EF12" s="241"/>
      <c r="EG12" s="241" t="s">
        <v>9</v>
      </c>
      <c r="EH12" s="241"/>
      <c r="EI12" s="241"/>
      <c r="EJ12" s="241"/>
      <c r="EK12" s="241" t="s">
        <v>7</v>
      </c>
      <c r="EL12" s="241"/>
      <c r="EM12" s="241"/>
      <c r="EN12" s="241"/>
      <c r="EO12" s="241" t="s">
        <v>8</v>
      </c>
      <c r="EP12" s="241"/>
      <c r="EQ12" s="241"/>
      <c r="ER12" s="241"/>
      <c r="ES12" s="241" t="s">
        <v>9</v>
      </c>
      <c r="ET12" s="241"/>
      <c r="EU12" s="241"/>
      <c r="EV12" s="241"/>
      <c r="EW12" s="50" t="s">
        <v>10</v>
      </c>
    </row>
    <row r="13" spans="1:153" x14ac:dyDescent="0.25">
      <c r="A13" s="257">
        <v>1</v>
      </c>
      <c r="B13" s="258"/>
      <c r="C13" s="258"/>
      <c r="D13" s="258"/>
      <c r="E13" s="258"/>
      <c r="F13" s="258"/>
      <c r="G13" s="259"/>
      <c r="H13" s="257">
        <v>2</v>
      </c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  <c r="Z13" s="258"/>
      <c r="AA13" s="258"/>
      <c r="AB13" s="258"/>
      <c r="AC13" s="258"/>
      <c r="AD13" s="258"/>
      <c r="AE13" s="258"/>
      <c r="AF13" s="258"/>
      <c r="AG13" s="258"/>
      <c r="AH13" s="258"/>
      <c r="AI13" s="258"/>
      <c r="AJ13" s="258"/>
      <c r="AK13" s="258"/>
      <c r="AL13" s="258"/>
      <c r="AM13" s="259"/>
      <c r="AN13" s="257">
        <v>3</v>
      </c>
      <c r="AO13" s="258"/>
      <c r="AP13" s="258"/>
      <c r="AQ13" s="258"/>
      <c r="AR13" s="258"/>
      <c r="AS13" s="258"/>
      <c r="AT13" s="258"/>
      <c r="AU13" s="258"/>
      <c r="AV13" s="258"/>
      <c r="AW13" s="258"/>
      <c r="AX13" s="258"/>
      <c r="AY13" s="259"/>
      <c r="AZ13" s="240">
        <v>4</v>
      </c>
      <c r="BA13" s="240"/>
      <c r="BB13" s="240"/>
      <c r="BC13" s="240"/>
      <c r="BD13" s="240"/>
      <c r="BE13" s="240"/>
      <c r="BF13" s="240"/>
      <c r="BG13" s="240"/>
      <c r="BH13" s="240"/>
      <c r="BI13" s="240"/>
      <c r="BJ13" s="240"/>
      <c r="BK13" s="240"/>
      <c r="BL13" s="240">
        <v>5</v>
      </c>
      <c r="BM13" s="240"/>
      <c r="BN13" s="240"/>
      <c r="BO13" s="240"/>
      <c r="BP13" s="240"/>
      <c r="BQ13" s="240"/>
      <c r="BR13" s="240"/>
      <c r="BS13" s="240"/>
      <c r="BT13" s="240"/>
      <c r="BU13" s="240"/>
      <c r="BV13" s="240"/>
      <c r="BW13" s="240"/>
      <c r="BX13" s="51">
        <v>6</v>
      </c>
      <c r="BY13" s="7"/>
      <c r="BZ13" s="257">
        <v>1</v>
      </c>
      <c r="CA13" s="258"/>
      <c r="CB13" s="258"/>
      <c r="CC13" s="258"/>
      <c r="CD13" s="258"/>
      <c r="CE13" s="258"/>
      <c r="CF13" s="259"/>
      <c r="CG13" s="257">
        <v>2</v>
      </c>
      <c r="CH13" s="258"/>
      <c r="CI13" s="258"/>
      <c r="CJ13" s="258"/>
      <c r="CK13" s="258"/>
      <c r="CL13" s="258"/>
      <c r="CM13" s="258"/>
      <c r="CN13" s="258"/>
      <c r="CO13" s="258"/>
      <c r="CP13" s="258"/>
      <c r="CQ13" s="258"/>
      <c r="CR13" s="258"/>
      <c r="CS13" s="258"/>
      <c r="CT13" s="258"/>
      <c r="CU13" s="258"/>
      <c r="CV13" s="258"/>
      <c r="CW13" s="258"/>
      <c r="CX13" s="258"/>
      <c r="CY13" s="258"/>
      <c r="CZ13" s="258"/>
      <c r="DA13" s="258"/>
      <c r="DB13" s="258"/>
      <c r="DC13" s="258"/>
      <c r="DD13" s="258"/>
      <c r="DE13" s="258"/>
      <c r="DF13" s="258"/>
      <c r="DG13" s="258"/>
      <c r="DH13" s="258"/>
      <c r="DI13" s="258"/>
      <c r="DJ13" s="258"/>
      <c r="DK13" s="258"/>
      <c r="DL13" s="259"/>
      <c r="DM13" s="257">
        <v>3</v>
      </c>
      <c r="DN13" s="258"/>
      <c r="DO13" s="258"/>
      <c r="DP13" s="258"/>
      <c r="DQ13" s="258"/>
      <c r="DR13" s="258"/>
      <c r="DS13" s="258"/>
      <c r="DT13" s="258"/>
      <c r="DU13" s="258"/>
      <c r="DV13" s="258"/>
      <c r="DW13" s="258"/>
      <c r="DX13" s="259"/>
      <c r="DY13" s="240">
        <v>4</v>
      </c>
      <c r="DZ13" s="240"/>
      <c r="EA13" s="240"/>
      <c r="EB13" s="240"/>
      <c r="EC13" s="240"/>
      <c r="ED13" s="240"/>
      <c r="EE13" s="240"/>
      <c r="EF13" s="240"/>
      <c r="EG13" s="240"/>
      <c r="EH13" s="240"/>
      <c r="EI13" s="240"/>
      <c r="EJ13" s="240"/>
      <c r="EK13" s="240">
        <v>5</v>
      </c>
      <c r="EL13" s="240"/>
      <c r="EM13" s="240"/>
      <c r="EN13" s="240"/>
      <c r="EO13" s="240"/>
      <c r="EP13" s="240"/>
      <c r="EQ13" s="240"/>
      <c r="ER13" s="240"/>
      <c r="ES13" s="240"/>
      <c r="ET13" s="240"/>
      <c r="EU13" s="240"/>
      <c r="EV13" s="240"/>
      <c r="EW13" s="51">
        <v>6</v>
      </c>
    </row>
    <row r="14" spans="1:153" x14ac:dyDescent="0.25">
      <c r="A14" s="285" t="s">
        <v>11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286"/>
      <c r="AB14" s="286"/>
      <c r="AC14" s="286"/>
      <c r="AD14" s="286"/>
      <c r="AE14" s="286"/>
      <c r="AF14" s="286"/>
      <c r="AG14" s="286"/>
      <c r="AH14" s="286"/>
      <c r="AI14" s="286"/>
      <c r="AJ14" s="286"/>
      <c r="AK14" s="286"/>
      <c r="AL14" s="286"/>
      <c r="AM14" s="286"/>
      <c r="AN14" s="286"/>
      <c r="AO14" s="286"/>
      <c r="AP14" s="286"/>
      <c r="AQ14" s="286"/>
      <c r="AR14" s="286"/>
      <c r="AS14" s="286"/>
      <c r="AT14" s="286"/>
      <c r="AU14" s="286"/>
      <c r="AV14" s="286"/>
      <c r="AW14" s="286"/>
      <c r="AX14" s="286"/>
      <c r="AY14" s="286"/>
      <c r="AZ14" s="286"/>
      <c r="BA14" s="286"/>
      <c r="BB14" s="286"/>
      <c r="BC14" s="286"/>
      <c r="BD14" s="286"/>
      <c r="BE14" s="286"/>
      <c r="BF14" s="286"/>
      <c r="BG14" s="286"/>
      <c r="BH14" s="286"/>
      <c r="BI14" s="286"/>
      <c r="BJ14" s="286"/>
      <c r="BK14" s="286"/>
      <c r="BL14" s="286"/>
      <c r="BM14" s="286"/>
      <c r="BN14" s="286"/>
      <c r="BO14" s="286"/>
      <c r="BP14" s="286"/>
      <c r="BQ14" s="286"/>
      <c r="BR14" s="286"/>
      <c r="BS14" s="286"/>
      <c r="BT14" s="286"/>
      <c r="BU14" s="286"/>
      <c r="BV14" s="286"/>
      <c r="BW14" s="286"/>
      <c r="BX14" s="287"/>
      <c r="BY14" s="7"/>
      <c r="BZ14" s="285" t="s">
        <v>11</v>
      </c>
      <c r="CA14" s="286"/>
      <c r="CB14" s="286"/>
      <c r="CC14" s="286"/>
      <c r="CD14" s="286"/>
      <c r="CE14" s="286"/>
      <c r="CF14" s="286"/>
      <c r="CG14" s="286"/>
      <c r="CH14" s="286"/>
      <c r="CI14" s="286"/>
      <c r="CJ14" s="286"/>
      <c r="CK14" s="286"/>
      <c r="CL14" s="286"/>
      <c r="CM14" s="286"/>
      <c r="CN14" s="286"/>
      <c r="CO14" s="286"/>
      <c r="CP14" s="286"/>
      <c r="CQ14" s="286"/>
      <c r="CR14" s="286"/>
      <c r="CS14" s="286"/>
      <c r="CT14" s="286"/>
      <c r="CU14" s="286"/>
      <c r="CV14" s="286"/>
      <c r="CW14" s="286"/>
      <c r="CX14" s="286"/>
      <c r="CY14" s="286"/>
      <c r="CZ14" s="286"/>
      <c r="DA14" s="286"/>
      <c r="DB14" s="286"/>
      <c r="DC14" s="286"/>
      <c r="DD14" s="286"/>
      <c r="DE14" s="286"/>
      <c r="DF14" s="286"/>
      <c r="DG14" s="286"/>
      <c r="DH14" s="286"/>
      <c r="DI14" s="286"/>
      <c r="DJ14" s="286"/>
      <c r="DK14" s="286"/>
      <c r="DL14" s="286"/>
      <c r="DM14" s="286"/>
      <c r="DN14" s="286"/>
      <c r="DO14" s="286"/>
      <c r="DP14" s="286"/>
      <c r="DQ14" s="286"/>
      <c r="DR14" s="286"/>
      <c r="DS14" s="286"/>
      <c r="DT14" s="286"/>
      <c r="DU14" s="286"/>
      <c r="DV14" s="286"/>
      <c r="DW14" s="286"/>
      <c r="DX14" s="286"/>
      <c r="DY14" s="286"/>
      <c r="DZ14" s="286"/>
      <c r="EA14" s="286"/>
      <c r="EB14" s="286"/>
      <c r="EC14" s="286"/>
      <c r="ED14" s="286"/>
      <c r="EE14" s="286"/>
      <c r="EF14" s="286"/>
      <c r="EG14" s="286"/>
      <c r="EH14" s="286"/>
      <c r="EI14" s="286"/>
      <c r="EJ14" s="286"/>
      <c r="EK14" s="286"/>
      <c r="EL14" s="286"/>
      <c r="EM14" s="286"/>
      <c r="EN14" s="286"/>
      <c r="EO14" s="286"/>
      <c r="EP14" s="286"/>
      <c r="EQ14" s="286"/>
      <c r="ER14" s="286"/>
      <c r="ES14" s="286"/>
      <c r="ET14" s="286"/>
      <c r="EU14" s="286"/>
      <c r="EV14" s="286"/>
      <c r="EW14" s="287"/>
    </row>
    <row r="15" spans="1:153" x14ac:dyDescent="0.25">
      <c r="A15" s="257">
        <v>1</v>
      </c>
      <c r="B15" s="258"/>
      <c r="C15" s="258"/>
      <c r="D15" s="258"/>
      <c r="E15" s="258"/>
      <c r="F15" s="258"/>
      <c r="G15" s="259"/>
      <c r="H15" s="282" t="s">
        <v>12</v>
      </c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  <c r="AM15" s="284"/>
      <c r="AN15" s="257" t="s">
        <v>13</v>
      </c>
      <c r="AO15" s="258"/>
      <c r="AP15" s="258"/>
      <c r="AQ15" s="258"/>
      <c r="AR15" s="258"/>
      <c r="AS15" s="258"/>
      <c r="AT15" s="258"/>
      <c r="AU15" s="258"/>
      <c r="AV15" s="258"/>
      <c r="AW15" s="258"/>
      <c r="AX15" s="258"/>
      <c r="AY15" s="259"/>
      <c r="AZ15" s="279">
        <f>AZ19+AZ18+AZ16</f>
        <v>0</v>
      </c>
      <c r="BA15" s="280"/>
      <c r="BB15" s="280"/>
      <c r="BC15" s="281"/>
      <c r="BD15" s="279">
        <f>BD19+BD18+BD16</f>
        <v>0</v>
      </c>
      <c r="BE15" s="280"/>
      <c r="BF15" s="280"/>
      <c r="BG15" s="281"/>
      <c r="BH15" s="279">
        <f>BH19+BH18+BH16</f>
        <v>0</v>
      </c>
      <c r="BI15" s="280"/>
      <c r="BJ15" s="280"/>
      <c r="BK15" s="281"/>
      <c r="BL15" s="279">
        <f>BL19+BL18+BL16</f>
        <v>0</v>
      </c>
      <c r="BM15" s="280"/>
      <c r="BN15" s="280"/>
      <c r="BO15" s="281"/>
      <c r="BP15" s="279">
        <f>BP19+BP18+BP16</f>
        <v>0</v>
      </c>
      <c r="BQ15" s="280"/>
      <c r="BR15" s="280"/>
      <c r="BS15" s="281"/>
      <c r="BT15" s="279">
        <f>BT19+BT18+BT16</f>
        <v>0</v>
      </c>
      <c r="BU15" s="280"/>
      <c r="BV15" s="280"/>
      <c r="BW15" s="281"/>
      <c r="BX15" s="51">
        <f t="shared" ref="BX15:BX25" si="0">BT15-BH15</f>
        <v>0</v>
      </c>
      <c r="BY15" s="7"/>
      <c r="BZ15" s="257">
        <v>1</v>
      </c>
      <c r="CA15" s="258"/>
      <c r="CB15" s="258"/>
      <c r="CC15" s="258"/>
      <c r="CD15" s="258"/>
      <c r="CE15" s="258"/>
      <c r="CF15" s="259"/>
      <c r="CG15" s="282" t="s">
        <v>14</v>
      </c>
      <c r="CH15" s="283"/>
      <c r="CI15" s="283"/>
      <c r="CJ15" s="283"/>
      <c r="CK15" s="283"/>
      <c r="CL15" s="283"/>
      <c r="CM15" s="283"/>
      <c r="CN15" s="283"/>
      <c r="CO15" s="283"/>
      <c r="CP15" s="283"/>
      <c r="CQ15" s="283"/>
      <c r="CR15" s="283"/>
      <c r="CS15" s="283"/>
      <c r="CT15" s="283"/>
      <c r="CU15" s="283"/>
      <c r="CV15" s="283"/>
      <c r="CW15" s="283"/>
      <c r="CX15" s="283"/>
      <c r="CY15" s="283"/>
      <c r="CZ15" s="283"/>
      <c r="DA15" s="283"/>
      <c r="DB15" s="283"/>
      <c r="DC15" s="283"/>
      <c r="DD15" s="283"/>
      <c r="DE15" s="283"/>
      <c r="DF15" s="283"/>
      <c r="DG15" s="283"/>
      <c r="DH15" s="283"/>
      <c r="DI15" s="283"/>
      <c r="DJ15" s="283"/>
      <c r="DK15" s="283"/>
      <c r="DL15" s="284"/>
      <c r="DM15" s="257" t="s">
        <v>13</v>
      </c>
      <c r="DN15" s="258"/>
      <c r="DO15" s="258"/>
      <c r="DP15" s="258"/>
      <c r="DQ15" s="258"/>
      <c r="DR15" s="258"/>
      <c r="DS15" s="258"/>
      <c r="DT15" s="258"/>
      <c r="DU15" s="258"/>
      <c r="DV15" s="258"/>
      <c r="DW15" s="258"/>
      <c r="DX15" s="259"/>
      <c r="DY15" s="279">
        <f>DY19</f>
        <v>0</v>
      </c>
      <c r="DZ15" s="280"/>
      <c r="EA15" s="280"/>
      <c r="EB15" s="281"/>
      <c r="EC15" s="279">
        <f>EC19</f>
        <v>0</v>
      </c>
      <c r="ED15" s="280"/>
      <c r="EE15" s="280"/>
      <c r="EF15" s="281"/>
      <c r="EG15" s="279">
        <f>EG19</f>
        <v>0</v>
      </c>
      <c r="EH15" s="280"/>
      <c r="EI15" s="280"/>
      <c r="EJ15" s="281"/>
      <c r="EK15" s="279">
        <f>EK19</f>
        <v>0</v>
      </c>
      <c r="EL15" s="280"/>
      <c r="EM15" s="280"/>
      <c r="EN15" s="281"/>
      <c r="EO15" s="279">
        <f>EO19</f>
        <v>0</v>
      </c>
      <c r="EP15" s="280"/>
      <c r="EQ15" s="280"/>
      <c r="ER15" s="281"/>
      <c r="ES15" s="279">
        <f>ES19</f>
        <v>0</v>
      </c>
      <c r="ET15" s="280"/>
      <c r="EU15" s="280"/>
      <c r="EV15" s="281"/>
      <c r="EW15" s="51">
        <f>ES15-EG15</f>
        <v>0</v>
      </c>
    </row>
    <row r="16" spans="1:153" x14ac:dyDescent="0.25">
      <c r="A16" s="257">
        <v>2</v>
      </c>
      <c r="B16" s="258"/>
      <c r="C16" s="258"/>
      <c r="D16" s="258"/>
      <c r="E16" s="258"/>
      <c r="F16" s="258"/>
      <c r="G16" s="259"/>
      <c r="H16" s="257" t="s">
        <v>15</v>
      </c>
      <c r="I16" s="258"/>
      <c r="J16" s="258"/>
      <c r="K16" s="258"/>
      <c r="L16" s="258"/>
      <c r="M16" s="258"/>
      <c r="N16" s="258"/>
      <c r="O16" s="258"/>
      <c r="P16" s="258"/>
      <c r="Q16" s="258"/>
      <c r="R16" s="258"/>
      <c r="S16" s="258"/>
      <c r="T16" s="258"/>
      <c r="U16" s="258"/>
      <c r="V16" s="258"/>
      <c r="W16" s="258"/>
      <c r="X16" s="258"/>
      <c r="Y16" s="258"/>
      <c r="Z16" s="258"/>
      <c r="AA16" s="258"/>
      <c r="AB16" s="258"/>
      <c r="AC16" s="258"/>
      <c r="AD16" s="258"/>
      <c r="AE16" s="258"/>
      <c r="AF16" s="258"/>
      <c r="AG16" s="258"/>
      <c r="AH16" s="258"/>
      <c r="AI16" s="258"/>
      <c r="AJ16" s="258"/>
      <c r="AK16" s="258"/>
      <c r="AL16" s="258"/>
      <c r="AM16" s="259"/>
      <c r="AN16" s="257" t="s">
        <v>13</v>
      </c>
      <c r="AO16" s="258"/>
      <c r="AP16" s="258"/>
      <c r="AQ16" s="258"/>
      <c r="AR16" s="258"/>
      <c r="AS16" s="258"/>
      <c r="AT16" s="258"/>
      <c r="AU16" s="258"/>
      <c r="AV16" s="258"/>
      <c r="AW16" s="258"/>
      <c r="AX16" s="258"/>
      <c r="AY16" s="259"/>
      <c r="AZ16" s="279"/>
      <c r="BA16" s="280"/>
      <c r="BB16" s="280"/>
      <c r="BC16" s="281"/>
      <c r="BD16" s="279"/>
      <c r="BE16" s="280"/>
      <c r="BF16" s="280"/>
      <c r="BG16" s="281"/>
      <c r="BH16" s="279">
        <f>AZ16+BD16</f>
        <v>0</v>
      </c>
      <c r="BI16" s="280"/>
      <c r="BJ16" s="280"/>
      <c r="BK16" s="281"/>
      <c r="BL16" s="279"/>
      <c r="BM16" s="280"/>
      <c r="BN16" s="280"/>
      <c r="BO16" s="281"/>
      <c r="BP16" s="279"/>
      <c r="BQ16" s="280"/>
      <c r="BR16" s="280"/>
      <c r="BS16" s="281"/>
      <c r="BT16" s="279">
        <f>BL16+BP16</f>
        <v>0</v>
      </c>
      <c r="BU16" s="280"/>
      <c r="BV16" s="280"/>
      <c r="BW16" s="281"/>
      <c r="BX16" s="51">
        <f t="shared" si="0"/>
        <v>0</v>
      </c>
      <c r="BY16" s="7"/>
      <c r="BZ16" s="257">
        <v>2</v>
      </c>
      <c r="CA16" s="258"/>
      <c r="CB16" s="258"/>
      <c r="CC16" s="258"/>
      <c r="CD16" s="258"/>
      <c r="CE16" s="258"/>
      <c r="CF16" s="259"/>
      <c r="CG16" s="257"/>
      <c r="CH16" s="258"/>
      <c r="CI16" s="258"/>
      <c r="CJ16" s="258"/>
      <c r="CK16" s="258"/>
      <c r="CL16" s="258"/>
      <c r="CM16" s="258"/>
      <c r="CN16" s="258"/>
      <c r="CO16" s="258"/>
      <c r="CP16" s="258"/>
      <c r="CQ16" s="258"/>
      <c r="CR16" s="258"/>
      <c r="CS16" s="258"/>
      <c r="CT16" s="258"/>
      <c r="CU16" s="258"/>
      <c r="CV16" s="258"/>
      <c r="CW16" s="258"/>
      <c r="CX16" s="258"/>
      <c r="CY16" s="258"/>
      <c r="CZ16" s="258"/>
      <c r="DA16" s="258"/>
      <c r="DB16" s="258"/>
      <c r="DC16" s="258"/>
      <c r="DD16" s="258"/>
      <c r="DE16" s="258"/>
      <c r="DF16" s="258"/>
      <c r="DG16" s="258"/>
      <c r="DH16" s="258"/>
      <c r="DI16" s="258"/>
      <c r="DJ16" s="258"/>
      <c r="DK16" s="258"/>
      <c r="DL16" s="259"/>
      <c r="DM16" s="257"/>
      <c r="DN16" s="258"/>
      <c r="DO16" s="258"/>
      <c r="DP16" s="258"/>
      <c r="DQ16" s="258"/>
      <c r="DR16" s="258"/>
      <c r="DS16" s="258"/>
      <c r="DT16" s="258"/>
      <c r="DU16" s="258"/>
      <c r="DV16" s="258"/>
      <c r="DW16" s="258"/>
      <c r="DX16" s="259"/>
      <c r="DY16" s="279"/>
      <c r="DZ16" s="280"/>
      <c r="EA16" s="280"/>
      <c r="EB16" s="281"/>
      <c r="EC16" s="279"/>
      <c r="ED16" s="280"/>
      <c r="EE16" s="280"/>
      <c r="EF16" s="281"/>
      <c r="EG16" s="279">
        <f>EC16+DY16</f>
        <v>0</v>
      </c>
      <c r="EH16" s="280"/>
      <c r="EI16" s="280"/>
      <c r="EJ16" s="281"/>
      <c r="EK16" s="279"/>
      <c r="EL16" s="280"/>
      <c r="EM16" s="280"/>
      <c r="EN16" s="281"/>
      <c r="EO16" s="279"/>
      <c r="EP16" s="280"/>
      <c r="EQ16" s="280"/>
      <c r="ER16" s="281"/>
      <c r="ES16" s="279">
        <f>EK16+EO16</f>
        <v>0</v>
      </c>
      <c r="ET16" s="280"/>
      <c r="EU16" s="280"/>
      <c r="EV16" s="281"/>
      <c r="EW16" s="51">
        <f t="shared" ref="EW16:EW25" si="1">ES16-EG16</f>
        <v>0</v>
      </c>
    </row>
    <row r="17" spans="1:153" x14ac:dyDescent="0.25">
      <c r="A17" s="257">
        <v>3</v>
      </c>
      <c r="B17" s="258"/>
      <c r="C17" s="258"/>
      <c r="D17" s="258"/>
      <c r="E17" s="258"/>
      <c r="F17" s="258"/>
      <c r="G17" s="259"/>
      <c r="H17" s="257" t="s">
        <v>15</v>
      </c>
      <c r="I17" s="258"/>
      <c r="J17" s="258"/>
      <c r="K17" s="258"/>
      <c r="L17" s="258"/>
      <c r="M17" s="258"/>
      <c r="N17" s="258"/>
      <c r="O17" s="258"/>
      <c r="P17" s="258"/>
      <c r="Q17" s="258"/>
      <c r="R17" s="258"/>
      <c r="S17" s="258"/>
      <c r="T17" s="258"/>
      <c r="U17" s="258"/>
      <c r="V17" s="258"/>
      <c r="W17" s="258"/>
      <c r="X17" s="258"/>
      <c r="Y17" s="258"/>
      <c r="Z17" s="258"/>
      <c r="AA17" s="258"/>
      <c r="AB17" s="258"/>
      <c r="AC17" s="258"/>
      <c r="AD17" s="258"/>
      <c r="AE17" s="258"/>
      <c r="AF17" s="258"/>
      <c r="AG17" s="258"/>
      <c r="AH17" s="258"/>
      <c r="AI17" s="258"/>
      <c r="AJ17" s="258"/>
      <c r="AK17" s="258"/>
      <c r="AL17" s="258"/>
      <c r="AM17" s="259"/>
      <c r="AN17" s="257" t="s">
        <v>16</v>
      </c>
      <c r="AO17" s="258"/>
      <c r="AP17" s="258"/>
      <c r="AQ17" s="258"/>
      <c r="AR17" s="258"/>
      <c r="AS17" s="258"/>
      <c r="AT17" s="258"/>
      <c r="AU17" s="258"/>
      <c r="AV17" s="258"/>
      <c r="AW17" s="258"/>
      <c r="AX17" s="258"/>
      <c r="AY17" s="259"/>
      <c r="AZ17" s="288" t="e">
        <f>AZ16/AZ15</f>
        <v>#DIV/0!</v>
      </c>
      <c r="BA17" s="289"/>
      <c r="BB17" s="289"/>
      <c r="BC17" s="290"/>
      <c r="BD17" s="288" t="e">
        <f>BD16/BD15</f>
        <v>#DIV/0!</v>
      </c>
      <c r="BE17" s="289"/>
      <c r="BF17" s="289"/>
      <c r="BG17" s="290"/>
      <c r="BH17" s="288" t="e">
        <f>BH16/BH15</f>
        <v>#DIV/0!</v>
      </c>
      <c r="BI17" s="289"/>
      <c r="BJ17" s="289"/>
      <c r="BK17" s="290"/>
      <c r="BL17" s="288" t="e">
        <f>BL16/BL15</f>
        <v>#DIV/0!</v>
      </c>
      <c r="BM17" s="289"/>
      <c r="BN17" s="289"/>
      <c r="BO17" s="290"/>
      <c r="BP17" s="288" t="e">
        <f>BP16/BP15</f>
        <v>#DIV/0!</v>
      </c>
      <c r="BQ17" s="289"/>
      <c r="BR17" s="289"/>
      <c r="BS17" s="290"/>
      <c r="BT17" s="288" t="e">
        <f>BT16/BT15</f>
        <v>#DIV/0!</v>
      </c>
      <c r="BU17" s="289"/>
      <c r="BV17" s="289"/>
      <c r="BW17" s="290"/>
      <c r="BX17" s="52" t="e">
        <f t="shared" si="0"/>
        <v>#DIV/0!</v>
      </c>
      <c r="BY17" s="7"/>
      <c r="BZ17" s="257">
        <v>3</v>
      </c>
      <c r="CA17" s="258"/>
      <c r="CB17" s="258"/>
      <c r="CC17" s="258"/>
      <c r="CD17" s="258"/>
      <c r="CE17" s="258"/>
      <c r="CF17" s="259"/>
      <c r="CG17" s="257"/>
      <c r="CH17" s="258"/>
      <c r="CI17" s="258"/>
      <c r="CJ17" s="258"/>
      <c r="CK17" s="258"/>
      <c r="CL17" s="258"/>
      <c r="CM17" s="258"/>
      <c r="CN17" s="258"/>
      <c r="CO17" s="258"/>
      <c r="CP17" s="258"/>
      <c r="CQ17" s="258"/>
      <c r="CR17" s="258"/>
      <c r="CS17" s="258"/>
      <c r="CT17" s="258"/>
      <c r="CU17" s="258"/>
      <c r="CV17" s="258"/>
      <c r="CW17" s="258"/>
      <c r="CX17" s="258"/>
      <c r="CY17" s="258"/>
      <c r="CZ17" s="258"/>
      <c r="DA17" s="258"/>
      <c r="DB17" s="258"/>
      <c r="DC17" s="258"/>
      <c r="DD17" s="258"/>
      <c r="DE17" s="258"/>
      <c r="DF17" s="258"/>
      <c r="DG17" s="258"/>
      <c r="DH17" s="258"/>
      <c r="DI17" s="258"/>
      <c r="DJ17" s="258"/>
      <c r="DK17" s="258"/>
      <c r="DL17" s="259"/>
      <c r="DM17" s="257"/>
      <c r="DN17" s="258"/>
      <c r="DO17" s="258"/>
      <c r="DP17" s="258"/>
      <c r="DQ17" s="258"/>
      <c r="DR17" s="258"/>
      <c r="DS17" s="258"/>
      <c r="DT17" s="258"/>
      <c r="DU17" s="258"/>
      <c r="DV17" s="258"/>
      <c r="DW17" s="258"/>
      <c r="DX17" s="259"/>
      <c r="DY17" s="279"/>
      <c r="DZ17" s="280"/>
      <c r="EA17" s="280"/>
      <c r="EB17" s="281"/>
      <c r="EC17" s="279"/>
      <c r="ED17" s="280"/>
      <c r="EE17" s="280"/>
      <c r="EF17" s="281"/>
      <c r="EG17" s="279">
        <f t="shared" ref="EG17:EG18" si="2">EC17+DY17</f>
        <v>0</v>
      </c>
      <c r="EH17" s="280"/>
      <c r="EI17" s="280"/>
      <c r="EJ17" s="281"/>
      <c r="EK17" s="279"/>
      <c r="EL17" s="280"/>
      <c r="EM17" s="280"/>
      <c r="EN17" s="281"/>
      <c r="EO17" s="279"/>
      <c r="EP17" s="280"/>
      <c r="EQ17" s="280"/>
      <c r="ER17" s="281"/>
      <c r="ES17" s="279">
        <f t="shared" ref="ES17:ES18" si="3">EK17+EO17</f>
        <v>0</v>
      </c>
      <c r="ET17" s="280"/>
      <c r="EU17" s="280"/>
      <c r="EV17" s="281"/>
      <c r="EW17" s="51">
        <f t="shared" si="1"/>
        <v>0</v>
      </c>
    </row>
    <row r="18" spans="1:153" x14ac:dyDescent="0.25">
      <c r="A18" s="257">
        <v>4</v>
      </c>
      <c r="B18" s="258"/>
      <c r="C18" s="258"/>
      <c r="D18" s="258"/>
      <c r="E18" s="258"/>
      <c r="F18" s="258"/>
      <c r="G18" s="259"/>
      <c r="H18" s="282" t="s">
        <v>17</v>
      </c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4"/>
      <c r="AN18" s="257" t="s">
        <v>13</v>
      </c>
      <c r="AO18" s="258"/>
      <c r="AP18" s="258"/>
      <c r="AQ18" s="258"/>
      <c r="AR18" s="258"/>
      <c r="AS18" s="258"/>
      <c r="AT18" s="258"/>
      <c r="AU18" s="258"/>
      <c r="AV18" s="258"/>
      <c r="AW18" s="258"/>
      <c r="AX18" s="258"/>
      <c r="AY18" s="259"/>
      <c r="AZ18" s="279"/>
      <c r="BA18" s="280"/>
      <c r="BB18" s="280"/>
      <c r="BC18" s="281"/>
      <c r="BD18" s="279"/>
      <c r="BE18" s="280"/>
      <c r="BF18" s="280"/>
      <c r="BG18" s="281"/>
      <c r="BH18" s="279">
        <f>AZ18+BD18</f>
        <v>0</v>
      </c>
      <c r="BI18" s="280"/>
      <c r="BJ18" s="280"/>
      <c r="BK18" s="281"/>
      <c r="BL18" s="279"/>
      <c r="BM18" s="280"/>
      <c r="BN18" s="280"/>
      <c r="BO18" s="281"/>
      <c r="BP18" s="279"/>
      <c r="BQ18" s="280"/>
      <c r="BR18" s="280"/>
      <c r="BS18" s="281"/>
      <c r="BT18" s="279">
        <f>BL18+BP18</f>
        <v>0</v>
      </c>
      <c r="BU18" s="280"/>
      <c r="BV18" s="280"/>
      <c r="BW18" s="281"/>
      <c r="BX18" s="51">
        <f t="shared" si="0"/>
        <v>0</v>
      </c>
      <c r="BY18" s="7"/>
      <c r="BZ18" s="257">
        <v>4</v>
      </c>
      <c r="CA18" s="258"/>
      <c r="CB18" s="258"/>
      <c r="CC18" s="258"/>
      <c r="CD18" s="258"/>
      <c r="CE18" s="258"/>
      <c r="CF18" s="259"/>
      <c r="CG18" s="257" t="s">
        <v>17</v>
      </c>
      <c r="CH18" s="258"/>
      <c r="CI18" s="258"/>
      <c r="CJ18" s="258"/>
      <c r="CK18" s="258"/>
      <c r="CL18" s="258"/>
      <c r="CM18" s="258"/>
      <c r="CN18" s="258"/>
      <c r="CO18" s="258"/>
      <c r="CP18" s="258"/>
      <c r="CQ18" s="258"/>
      <c r="CR18" s="258"/>
      <c r="CS18" s="258"/>
      <c r="CT18" s="258"/>
      <c r="CU18" s="258"/>
      <c r="CV18" s="258"/>
      <c r="CW18" s="258"/>
      <c r="CX18" s="258"/>
      <c r="CY18" s="258"/>
      <c r="CZ18" s="258"/>
      <c r="DA18" s="258"/>
      <c r="DB18" s="258"/>
      <c r="DC18" s="258"/>
      <c r="DD18" s="258"/>
      <c r="DE18" s="258"/>
      <c r="DF18" s="258"/>
      <c r="DG18" s="258"/>
      <c r="DH18" s="258"/>
      <c r="DI18" s="258"/>
      <c r="DJ18" s="258"/>
      <c r="DK18" s="258"/>
      <c r="DL18" s="259"/>
      <c r="DM18" s="257" t="s">
        <v>13</v>
      </c>
      <c r="DN18" s="258"/>
      <c r="DO18" s="258"/>
      <c r="DP18" s="258"/>
      <c r="DQ18" s="258"/>
      <c r="DR18" s="258"/>
      <c r="DS18" s="258"/>
      <c r="DT18" s="258"/>
      <c r="DU18" s="258"/>
      <c r="DV18" s="258"/>
      <c r="DW18" s="258"/>
      <c r="DX18" s="259"/>
      <c r="DY18" s="279"/>
      <c r="DZ18" s="280"/>
      <c r="EA18" s="280"/>
      <c r="EB18" s="281"/>
      <c r="EC18" s="279"/>
      <c r="ED18" s="280"/>
      <c r="EE18" s="280"/>
      <c r="EF18" s="281"/>
      <c r="EG18" s="279">
        <f t="shared" si="2"/>
        <v>0</v>
      </c>
      <c r="EH18" s="280"/>
      <c r="EI18" s="280"/>
      <c r="EJ18" s="281"/>
      <c r="EK18" s="279"/>
      <c r="EL18" s="280"/>
      <c r="EM18" s="280"/>
      <c r="EN18" s="281"/>
      <c r="EO18" s="279"/>
      <c r="EP18" s="280"/>
      <c r="EQ18" s="280"/>
      <c r="ER18" s="281"/>
      <c r="ES18" s="279">
        <f t="shared" si="3"/>
        <v>0</v>
      </c>
      <c r="ET18" s="280"/>
      <c r="EU18" s="280"/>
      <c r="EV18" s="281"/>
      <c r="EW18" s="51">
        <f t="shared" si="1"/>
        <v>0</v>
      </c>
    </row>
    <row r="19" spans="1:153" x14ac:dyDescent="0.25">
      <c r="A19" s="257">
        <v>5</v>
      </c>
      <c r="B19" s="258"/>
      <c r="C19" s="258"/>
      <c r="D19" s="258"/>
      <c r="E19" s="258"/>
      <c r="F19" s="258"/>
      <c r="G19" s="259"/>
      <c r="H19" s="282" t="s">
        <v>18</v>
      </c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  <c r="AB19" s="283"/>
      <c r="AC19" s="283"/>
      <c r="AD19" s="283"/>
      <c r="AE19" s="283"/>
      <c r="AF19" s="283"/>
      <c r="AG19" s="283"/>
      <c r="AH19" s="283"/>
      <c r="AI19" s="283"/>
      <c r="AJ19" s="283"/>
      <c r="AK19" s="283"/>
      <c r="AL19" s="283"/>
      <c r="AM19" s="284"/>
      <c r="AN19" s="257" t="s">
        <v>13</v>
      </c>
      <c r="AO19" s="258"/>
      <c r="AP19" s="258"/>
      <c r="AQ19" s="258"/>
      <c r="AR19" s="258"/>
      <c r="AS19" s="258"/>
      <c r="AT19" s="258"/>
      <c r="AU19" s="258"/>
      <c r="AV19" s="258"/>
      <c r="AW19" s="258"/>
      <c r="AX19" s="258"/>
      <c r="AY19" s="259"/>
      <c r="AZ19" s="279">
        <f>AZ20+AZ22+AZ24</f>
        <v>0</v>
      </c>
      <c r="BA19" s="280"/>
      <c r="BB19" s="280"/>
      <c r="BC19" s="281"/>
      <c r="BD19" s="279">
        <f>BD20+BD22+BD24</f>
        <v>0</v>
      </c>
      <c r="BE19" s="280"/>
      <c r="BF19" s="280"/>
      <c r="BG19" s="281"/>
      <c r="BH19" s="279">
        <f>BH20+BH22+BH24</f>
        <v>0</v>
      </c>
      <c r="BI19" s="280"/>
      <c r="BJ19" s="280"/>
      <c r="BK19" s="281"/>
      <c r="BL19" s="279">
        <f>BL20+BL22+BL24</f>
        <v>0</v>
      </c>
      <c r="BM19" s="280"/>
      <c r="BN19" s="280"/>
      <c r="BO19" s="281"/>
      <c r="BP19" s="279">
        <f>BP20+BP22+BP24</f>
        <v>0</v>
      </c>
      <c r="BQ19" s="280"/>
      <c r="BR19" s="280"/>
      <c r="BS19" s="281"/>
      <c r="BT19" s="279">
        <f>BT20+BT22+BT24</f>
        <v>0</v>
      </c>
      <c r="BU19" s="280"/>
      <c r="BV19" s="280"/>
      <c r="BW19" s="281"/>
      <c r="BX19" s="51">
        <f t="shared" si="0"/>
        <v>0</v>
      </c>
      <c r="BY19" s="7"/>
      <c r="BZ19" s="257">
        <v>5</v>
      </c>
      <c r="CA19" s="258"/>
      <c r="CB19" s="258"/>
      <c r="CC19" s="258"/>
      <c r="CD19" s="258"/>
      <c r="CE19" s="258"/>
      <c r="CF19" s="259"/>
      <c r="CG19" s="257" t="s">
        <v>18</v>
      </c>
      <c r="CH19" s="258"/>
      <c r="CI19" s="258"/>
      <c r="CJ19" s="258"/>
      <c r="CK19" s="258"/>
      <c r="CL19" s="258"/>
      <c r="CM19" s="258"/>
      <c r="CN19" s="258"/>
      <c r="CO19" s="258"/>
      <c r="CP19" s="258"/>
      <c r="CQ19" s="258"/>
      <c r="CR19" s="258"/>
      <c r="CS19" s="258"/>
      <c r="CT19" s="258"/>
      <c r="CU19" s="258"/>
      <c r="CV19" s="258"/>
      <c r="CW19" s="258"/>
      <c r="CX19" s="258"/>
      <c r="CY19" s="258"/>
      <c r="CZ19" s="258"/>
      <c r="DA19" s="258"/>
      <c r="DB19" s="258"/>
      <c r="DC19" s="258"/>
      <c r="DD19" s="258"/>
      <c r="DE19" s="258"/>
      <c r="DF19" s="258"/>
      <c r="DG19" s="258"/>
      <c r="DH19" s="258"/>
      <c r="DI19" s="258"/>
      <c r="DJ19" s="258"/>
      <c r="DK19" s="258"/>
      <c r="DL19" s="259"/>
      <c r="DM19" s="257" t="s">
        <v>13</v>
      </c>
      <c r="DN19" s="258"/>
      <c r="DO19" s="258"/>
      <c r="DP19" s="258"/>
      <c r="DQ19" s="258"/>
      <c r="DR19" s="258"/>
      <c r="DS19" s="258"/>
      <c r="DT19" s="258"/>
      <c r="DU19" s="258"/>
      <c r="DV19" s="258"/>
      <c r="DW19" s="258"/>
      <c r="DX19" s="259"/>
      <c r="DY19" s="279">
        <f>DY20+DY22+DY24</f>
        <v>0</v>
      </c>
      <c r="DZ19" s="280"/>
      <c r="EA19" s="280"/>
      <c r="EB19" s="281"/>
      <c r="EC19" s="279">
        <f>EC20+EC22+EC24</f>
        <v>0</v>
      </c>
      <c r="ED19" s="280"/>
      <c r="EE19" s="280"/>
      <c r="EF19" s="281"/>
      <c r="EG19" s="279">
        <f>EG20+EG22+EG24</f>
        <v>0</v>
      </c>
      <c r="EH19" s="280"/>
      <c r="EI19" s="280"/>
      <c r="EJ19" s="281"/>
      <c r="EK19" s="279">
        <f>EK20+EK22+EK24</f>
        <v>0</v>
      </c>
      <c r="EL19" s="280"/>
      <c r="EM19" s="280"/>
      <c r="EN19" s="281"/>
      <c r="EO19" s="279">
        <f>EO20+EO22+EO24</f>
        <v>0</v>
      </c>
      <c r="EP19" s="280"/>
      <c r="EQ19" s="280"/>
      <c r="ER19" s="281"/>
      <c r="ES19" s="279">
        <f>ES20+ES22+ES24</f>
        <v>0</v>
      </c>
      <c r="ET19" s="280"/>
      <c r="EU19" s="280"/>
      <c r="EV19" s="281"/>
      <c r="EW19" s="51">
        <f t="shared" si="1"/>
        <v>0</v>
      </c>
    </row>
    <row r="20" spans="1:153" x14ac:dyDescent="0.25">
      <c r="A20" s="257">
        <v>6</v>
      </c>
      <c r="B20" s="258"/>
      <c r="C20" s="258"/>
      <c r="D20" s="258"/>
      <c r="E20" s="258"/>
      <c r="F20" s="258"/>
      <c r="G20" s="259"/>
      <c r="H20" s="282" t="s">
        <v>19</v>
      </c>
      <c r="I20" s="283"/>
      <c r="J20" s="283"/>
      <c r="K20" s="283"/>
      <c r="L20" s="283"/>
      <c r="M20" s="283"/>
      <c r="N20" s="283"/>
      <c r="O20" s="283"/>
      <c r="P20" s="283"/>
      <c r="Q20" s="283"/>
      <c r="R20" s="283"/>
      <c r="S20" s="283"/>
      <c r="T20" s="283"/>
      <c r="U20" s="283"/>
      <c r="V20" s="283"/>
      <c r="W20" s="283"/>
      <c r="X20" s="283"/>
      <c r="Y20" s="283"/>
      <c r="Z20" s="283"/>
      <c r="AA20" s="283"/>
      <c r="AB20" s="283"/>
      <c r="AC20" s="283"/>
      <c r="AD20" s="283"/>
      <c r="AE20" s="283"/>
      <c r="AF20" s="283"/>
      <c r="AG20" s="283"/>
      <c r="AH20" s="283"/>
      <c r="AI20" s="283"/>
      <c r="AJ20" s="283"/>
      <c r="AK20" s="283"/>
      <c r="AL20" s="283"/>
      <c r="AM20" s="284"/>
      <c r="AN20" s="257" t="s">
        <v>13</v>
      </c>
      <c r="AO20" s="258"/>
      <c r="AP20" s="258"/>
      <c r="AQ20" s="258"/>
      <c r="AR20" s="258"/>
      <c r="AS20" s="258"/>
      <c r="AT20" s="258"/>
      <c r="AU20" s="258"/>
      <c r="AV20" s="258"/>
      <c r="AW20" s="258"/>
      <c r="AX20" s="258"/>
      <c r="AY20" s="259"/>
      <c r="AZ20" s="279"/>
      <c r="BA20" s="280"/>
      <c r="BB20" s="280"/>
      <c r="BC20" s="281"/>
      <c r="BD20" s="279"/>
      <c r="BE20" s="280"/>
      <c r="BF20" s="280"/>
      <c r="BG20" s="281"/>
      <c r="BH20" s="279">
        <f>AZ20+BD20</f>
        <v>0</v>
      </c>
      <c r="BI20" s="280"/>
      <c r="BJ20" s="280"/>
      <c r="BK20" s="281"/>
      <c r="BL20" s="279"/>
      <c r="BM20" s="280"/>
      <c r="BN20" s="280"/>
      <c r="BO20" s="281"/>
      <c r="BP20" s="279"/>
      <c r="BQ20" s="280"/>
      <c r="BR20" s="280"/>
      <c r="BS20" s="281"/>
      <c r="BT20" s="279">
        <f>BL20+BP20</f>
        <v>0</v>
      </c>
      <c r="BU20" s="280"/>
      <c r="BV20" s="280"/>
      <c r="BW20" s="281"/>
      <c r="BX20" s="51">
        <f t="shared" si="0"/>
        <v>0</v>
      </c>
      <c r="BY20" s="7"/>
      <c r="BZ20" s="257">
        <v>6</v>
      </c>
      <c r="CA20" s="258"/>
      <c r="CB20" s="258"/>
      <c r="CC20" s="258"/>
      <c r="CD20" s="258"/>
      <c r="CE20" s="258"/>
      <c r="CF20" s="259"/>
      <c r="CG20" s="282" t="s">
        <v>19</v>
      </c>
      <c r="CH20" s="283"/>
      <c r="CI20" s="283"/>
      <c r="CJ20" s="283"/>
      <c r="CK20" s="283"/>
      <c r="CL20" s="283"/>
      <c r="CM20" s="283"/>
      <c r="CN20" s="283"/>
      <c r="CO20" s="283"/>
      <c r="CP20" s="283"/>
      <c r="CQ20" s="283"/>
      <c r="CR20" s="283"/>
      <c r="CS20" s="283"/>
      <c r="CT20" s="283"/>
      <c r="CU20" s="283"/>
      <c r="CV20" s="283"/>
      <c r="CW20" s="283"/>
      <c r="CX20" s="283"/>
      <c r="CY20" s="283"/>
      <c r="CZ20" s="283"/>
      <c r="DA20" s="283"/>
      <c r="DB20" s="283"/>
      <c r="DC20" s="283"/>
      <c r="DD20" s="283"/>
      <c r="DE20" s="283"/>
      <c r="DF20" s="283"/>
      <c r="DG20" s="283"/>
      <c r="DH20" s="283"/>
      <c r="DI20" s="283"/>
      <c r="DJ20" s="283"/>
      <c r="DK20" s="283"/>
      <c r="DL20" s="284"/>
      <c r="DM20" s="257" t="s">
        <v>13</v>
      </c>
      <c r="DN20" s="258"/>
      <c r="DO20" s="258"/>
      <c r="DP20" s="258"/>
      <c r="DQ20" s="258"/>
      <c r="DR20" s="258"/>
      <c r="DS20" s="258"/>
      <c r="DT20" s="258"/>
      <c r="DU20" s="258"/>
      <c r="DV20" s="258"/>
      <c r="DW20" s="258"/>
      <c r="DX20" s="259"/>
      <c r="DY20" s="279"/>
      <c r="DZ20" s="280"/>
      <c r="EA20" s="280"/>
      <c r="EB20" s="281"/>
      <c r="EC20" s="279"/>
      <c r="ED20" s="280"/>
      <c r="EE20" s="280"/>
      <c r="EF20" s="281"/>
      <c r="EG20" s="279">
        <f>DY20+EC20</f>
        <v>0</v>
      </c>
      <c r="EH20" s="280"/>
      <c r="EI20" s="280"/>
      <c r="EJ20" s="281"/>
      <c r="EK20" s="279"/>
      <c r="EL20" s="280"/>
      <c r="EM20" s="280"/>
      <c r="EN20" s="281"/>
      <c r="EO20" s="279"/>
      <c r="EP20" s="280"/>
      <c r="EQ20" s="280"/>
      <c r="ER20" s="281"/>
      <c r="ES20" s="279">
        <f>EK20+EO20</f>
        <v>0</v>
      </c>
      <c r="ET20" s="280"/>
      <c r="EU20" s="280"/>
      <c r="EV20" s="281"/>
      <c r="EW20" s="51">
        <f t="shared" si="1"/>
        <v>0</v>
      </c>
    </row>
    <row r="21" spans="1:153" x14ac:dyDescent="0.25">
      <c r="A21" s="257"/>
      <c r="B21" s="258"/>
      <c r="C21" s="258"/>
      <c r="D21" s="258"/>
      <c r="E21" s="258"/>
      <c r="F21" s="258"/>
      <c r="G21" s="259"/>
      <c r="H21" s="257" t="s">
        <v>222</v>
      </c>
      <c r="I21" s="258"/>
      <c r="J21" s="258"/>
      <c r="K21" s="258"/>
      <c r="L21" s="258"/>
      <c r="M21" s="258"/>
      <c r="N21" s="258"/>
      <c r="O21" s="258"/>
      <c r="P21" s="258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58"/>
      <c r="AE21" s="258"/>
      <c r="AF21" s="258"/>
      <c r="AG21" s="258"/>
      <c r="AH21" s="258"/>
      <c r="AI21" s="258"/>
      <c r="AJ21" s="258"/>
      <c r="AK21" s="258"/>
      <c r="AL21" s="258"/>
      <c r="AM21" s="259"/>
      <c r="AN21" s="257" t="s">
        <v>13</v>
      </c>
      <c r="AO21" s="258"/>
      <c r="AP21" s="258"/>
      <c r="AQ21" s="258"/>
      <c r="AR21" s="258"/>
      <c r="AS21" s="258"/>
      <c r="AT21" s="258"/>
      <c r="AU21" s="258"/>
      <c r="AV21" s="258"/>
      <c r="AW21" s="258"/>
      <c r="AX21" s="258"/>
      <c r="AY21" s="259"/>
      <c r="AZ21" s="279"/>
      <c r="BA21" s="280"/>
      <c r="BB21" s="280"/>
      <c r="BC21" s="281"/>
      <c r="BD21" s="279"/>
      <c r="BE21" s="280"/>
      <c r="BF21" s="280"/>
      <c r="BG21" s="281"/>
      <c r="BH21" s="279">
        <f>AZ21+BD21</f>
        <v>0</v>
      </c>
      <c r="BI21" s="280"/>
      <c r="BJ21" s="280"/>
      <c r="BK21" s="281"/>
      <c r="BL21" s="279"/>
      <c r="BM21" s="280"/>
      <c r="BN21" s="280"/>
      <c r="BO21" s="281"/>
      <c r="BP21" s="279"/>
      <c r="BQ21" s="280"/>
      <c r="BR21" s="280"/>
      <c r="BS21" s="281"/>
      <c r="BT21" s="279">
        <f>BL21+BP21</f>
        <v>0</v>
      </c>
      <c r="BU21" s="280"/>
      <c r="BV21" s="280"/>
      <c r="BW21" s="281"/>
      <c r="BX21" s="51">
        <f t="shared" ref="BX21" si="4">BT21-BH21</f>
        <v>0</v>
      </c>
      <c r="BY21" s="7"/>
      <c r="BZ21" s="257"/>
      <c r="CA21" s="258"/>
      <c r="CB21" s="258"/>
      <c r="CC21" s="258"/>
      <c r="CD21" s="258"/>
      <c r="CE21" s="258"/>
      <c r="CF21" s="259"/>
      <c r="CG21" s="257" t="s">
        <v>222</v>
      </c>
      <c r="CH21" s="258"/>
      <c r="CI21" s="258"/>
      <c r="CJ21" s="258"/>
      <c r="CK21" s="258"/>
      <c r="CL21" s="258"/>
      <c r="CM21" s="258"/>
      <c r="CN21" s="258"/>
      <c r="CO21" s="258"/>
      <c r="CP21" s="258"/>
      <c r="CQ21" s="258"/>
      <c r="CR21" s="258"/>
      <c r="CS21" s="258"/>
      <c r="CT21" s="258"/>
      <c r="CU21" s="258"/>
      <c r="CV21" s="258"/>
      <c r="CW21" s="258"/>
      <c r="CX21" s="258"/>
      <c r="CY21" s="258"/>
      <c r="CZ21" s="258"/>
      <c r="DA21" s="258"/>
      <c r="DB21" s="258"/>
      <c r="DC21" s="258"/>
      <c r="DD21" s="258"/>
      <c r="DE21" s="258"/>
      <c r="DF21" s="258"/>
      <c r="DG21" s="258"/>
      <c r="DH21" s="258"/>
      <c r="DI21" s="258"/>
      <c r="DJ21" s="258"/>
      <c r="DK21" s="258"/>
      <c r="DL21" s="259"/>
      <c r="DM21" s="257" t="s">
        <v>13</v>
      </c>
      <c r="DN21" s="258"/>
      <c r="DO21" s="258"/>
      <c r="DP21" s="258"/>
      <c r="DQ21" s="258"/>
      <c r="DR21" s="258"/>
      <c r="DS21" s="258"/>
      <c r="DT21" s="258"/>
      <c r="DU21" s="258"/>
      <c r="DV21" s="258"/>
      <c r="DW21" s="258"/>
      <c r="DX21" s="259"/>
      <c r="DY21" s="279"/>
      <c r="DZ21" s="280"/>
      <c r="EA21" s="280"/>
      <c r="EB21" s="281"/>
      <c r="EC21" s="279"/>
      <c r="ED21" s="280"/>
      <c r="EE21" s="280"/>
      <c r="EF21" s="281"/>
      <c r="EG21" s="279">
        <f>DY21+EC21</f>
        <v>0</v>
      </c>
      <c r="EH21" s="280"/>
      <c r="EI21" s="280"/>
      <c r="EJ21" s="281"/>
      <c r="EK21" s="279"/>
      <c r="EL21" s="280"/>
      <c r="EM21" s="280"/>
      <c r="EN21" s="281"/>
      <c r="EO21" s="279"/>
      <c r="EP21" s="280"/>
      <c r="EQ21" s="280"/>
      <c r="ER21" s="281"/>
      <c r="ES21" s="279">
        <f>EK21+EO21</f>
        <v>0</v>
      </c>
      <c r="ET21" s="280"/>
      <c r="EU21" s="280"/>
      <c r="EV21" s="281"/>
      <c r="EW21" s="51">
        <f t="shared" ref="EW21" si="5">ES21-EG21</f>
        <v>0</v>
      </c>
    </row>
    <row r="22" spans="1:153" x14ac:dyDescent="0.25">
      <c r="A22" s="257">
        <v>7</v>
      </c>
      <c r="B22" s="258"/>
      <c r="C22" s="258"/>
      <c r="D22" s="258"/>
      <c r="E22" s="258"/>
      <c r="F22" s="258"/>
      <c r="G22" s="259"/>
      <c r="H22" s="282" t="s">
        <v>223</v>
      </c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4"/>
      <c r="AN22" s="257" t="s">
        <v>13</v>
      </c>
      <c r="AO22" s="258"/>
      <c r="AP22" s="258"/>
      <c r="AQ22" s="258"/>
      <c r="AR22" s="258"/>
      <c r="AS22" s="258"/>
      <c r="AT22" s="258"/>
      <c r="AU22" s="258"/>
      <c r="AV22" s="258"/>
      <c r="AW22" s="258"/>
      <c r="AX22" s="258"/>
      <c r="AY22" s="259"/>
      <c r="AZ22" s="279"/>
      <c r="BA22" s="280"/>
      <c r="BB22" s="280"/>
      <c r="BC22" s="281"/>
      <c r="BD22" s="279"/>
      <c r="BE22" s="280"/>
      <c r="BF22" s="280"/>
      <c r="BG22" s="281"/>
      <c r="BH22" s="279">
        <f t="shared" ref="BH22:BH24" si="6">AZ22+BD22</f>
        <v>0</v>
      </c>
      <c r="BI22" s="280"/>
      <c r="BJ22" s="280"/>
      <c r="BK22" s="281"/>
      <c r="BL22" s="279"/>
      <c r="BM22" s="280"/>
      <c r="BN22" s="280"/>
      <c r="BO22" s="281"/>
      <c r="BP22" s="279"/>
      <c r="BQ22" s="280"/>
      <c r="BR22" s="280"/>
      <c r="BS22" s="281"/>
      <c r="BT22" s="279">
        <f t="shared" ref="BT22:BT24" si="7">BL22+BP22</f>
        <v>0</v>
      </c>
      <c r="BU22" s="280"/>
      <c r="BV22" s="280"/>
      <c r="BW22" s="281"/>
      <c r="BX22" s="51">
        <f t="shared" si="0"/>
        <v>0</v>
      </c>
      <c r="BY22" s="7"/>
      <c r="BZ22" s="257">
        <v>7</v>
      </c>
      <c r="CA22" s="258"/>
      <c r="CB22" s="258"/>
      <c r="CC22" s="258"/>
      <c r="CD22" s="258"/>
      <c r="CE22" s="258"/>
      <c r="CF22" s="259"/>
      <c r="CG22" s="282" t="s">
        <v>223</v>
      </c>
      <c r="CH22" s="283"/>
      <c r="CI22" s="283"/>
      <c r="CJ22" s="283"/>
      <c r="CK22" s="283"/>
      <c r="CL22" s="283"/>
      <c r="CM22" s="283"/>
      <c r="CN22" s="283"/>
      <c r="CO22" s="283"/>
      <c r="CP22" s="283"/>
      <c r="CQ22" s="283"/>
      <c r="CR22" s="283"/>
      <c r="CS22" s="283"/>
      <c r="CT22" s="283"/>
      <c r="CU22" s="283"/>
      <c r="CV22" s="283"/>
      <c r="CW22" s="283"/>
      <c r="CX22" s="283"/>
      <c r="CY22" s="283"/>
      <c r="CZ22" s="283"/>
      <c r="DA22" s="283"/>
      <c r="DB22" s="283"/>
      <c r="DC22" s="283"/>
      <c r="DD22" s="283"/>
      <c r="DE22" s="283"/>
      <c r="DF22" s="283"/>
      <c r="DG22" s="283"/>
      <c r="DH22" s="283"/>
      <c r="DI22" s="283"/>
      <c r="DJ22" s="283"/>
      <c r="DK22" s="283"/>
      <c r="DL22" s="284"/>
      <c r="DM22" s="257" t="s">
        <v>13</v>
      </c>
      <c r="DN22" s="258"/>
      <c r="DO22" s="258"/>
      <c r="DP22" s="258"/>
      <c r="DQ22" s="258"/>
      <c r="DR22" s="258"/>
      <c r="DS22" s="258"/>
      <c r="DT22" s="258"/>
      <c r="DU22" s="258"/>
      <c r="DV22" s="258"/>
      <c r="DW22" s="258"/>
      <c r="DX22" s="259"/>
      <c r="DY22" s="279"/>
      <c r="DZ22" s="280"/>
      <c r="EA22" s="280"/>
      <c r="EB22" s="281"/>
      <c r="EC22" s="279"/>
      <c r="ED22" s="280"/>
      <c r="EE22" s="280"/>
      <c r="EF22" s="281"/>
      <c r="EG22" s="279">
        <f t="shared" ref="EG22:EG24" si="8">DY22+EC22</f>
        <v>0</v>
      </c>
      <c r="EH22" s="280"/>
      <c r="EI22" s="280"/>
      <c r="EJ22" s="281"/>
      <c r="EK22" s="279"/>
      <c r="EL22" s="280"/>
      <c r="EM22" s="280"/>
      <c r="EN22" s="281"/>
      <c r="EO22" s="279"/>
      <c r="EP22" s="280"/>
      <c r="EQ22" s="280"/>
      <c r="ER22" s="281"/>
      <c r="ES22" s="279">
        <f t="shared" ref="ES22:ES24" si="9">EK22+EO22</f>
        <v>0</v>
      </c>
      <c r="ET22" s="280"/>
      <c r="EU22" s="280"/>
      <c r="EV22" s="281"/>
      <c r="EW22" s="51">
        <f t="shared" si="1"/>
        <v>0</v>
      </c>
    </row>
    <row r="23" spans="1:153" x14ac:dyDescent="0.25">
      <c r="A23" s="257"/>
      <c r="B23" s="258"/>
      <c r="C23" s="258"/>
      <c r="D23" s="258"/>
      <c r="E23" s="258"/>
      <c r="F23" s="258"/>
      <c r="G23" s="259"/>
      <c r="H23" s="257" t="s">
        <v>222</v>
      </c>
      <c r="I23" s="258"/>
      <c r="J23" s="258"/>
      <c r="K23" s="258"/>
      <c r="L23" s="258"/>
      <c r="M23" s="258"/>
      <c r="N23" s="258"/>
      <c r="O23" s="258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258"/>
      <c r="AM23" s="259"/>
      <c r="AN23" s="257" t="s">
        <v>13</v>
      </c>
      <c r="AO23" s="258"/>
      <c r="AP23" s="258"/>
      <c r="AQ23" s="258"/>
      <c r="AR23" s="258"/>
      <c r="AS23" s="258"/>
      <c r="AT23" s="258"/>
      <c r="AU23" s="258"/>
      <c r="AV23" s="258"/>
      <c r="AW23" s="258"/>
      <c r="AX23" s="258"/>
      <c r="AY23" s="259"/>
      <c r="AZ23" s="279"/>
      <c r="BA23" s="280"/>
      <c r="BB23" s="280"/>
      <c r="BC23" s="281"/>
      <c r="BD23" s="279"/>
      <c r="BE23" s="280"/>
      <c r="BF23" s="280"/>
      <c r="BG23" s="281"/>
      <c r="BH23" s="279">
        <f>AZ23+BD23</f>
        <v>0</v>
      </c>
      <c r="BI23" s="280"/>
      <c r="BJ23" s="280"/>
      <c r="BK23" s="281"/>
      <c r="BL23" s="279"/>
      <c r="BM23" s="280"/>
      <c r="BN23" s="280"/>
      <c r="BO23" s="281"/>
      <c r="BP23" s="279"/>
      <c r="BQ23" s="280"/>
      <c r="BR23" s="280"/>
      <c r="BS23" s="281"/>
      <c r="BT23" s="279">
        <f>BL23+BP23</f>
        <v>0</v>
      </c>
      <c r="BU23" s="280"/>
      <c r="BV23" s="280"/>
      <c r="BW23" s="281"/>
      <c r="BX23" s="51">
        <f t="shared" si="0"/>
        <v>0</v>
      </c>
      <c r="BY23" s="7"/>
      <c r="BZ23" s="257"/>
      <c r="CA23" s="258"/>
      <c r="CB23" s="258"/>
      <c r="CC23" s="258"/>
      <c r="CD23" s="258"/>
      <c r="CE23" s="258"/>
      <c r="CF23" s="259"/>
      <c r="CG23" s="257" t="s">
        <v>222</v>
      </c>
      <c r="CH23" s="258"/>
      <c r="CI23" s="258"/>
      <c r="CJ23" s="258"/>
      <c r="CK23" s="258"/>
      <c r="CL23" s="258"/>
      <c r="CM23" s="258"/>
      <c r="CN23" s="258"/>
      <c r="CO23" s="258"/>
      <c r="CP23" s="258"/>
      <c r="CQ23" s="258"/>
      <c r="CR23" s="258"/>
      <c r="CS23" s="258"/>
      <c r="CT23" s="258"/>
      <c r="CU23" s="258"/>
      <c r="CV23" s="258"/>
      <c r="CW23" s="258"/>
      <c r="CX23" s="258"/>
      <c r="CY23" s="258"/>
      <c r="CZ23" s="258"/>
      <c r="DA23" s="258"/>
      <c r="DB23" s="258"/>
      <c r="DC23" s="258"/>
      <c r="DD23" s="258"/>
      <c r="DE23" s="258"/>
      <c r="DF23" s="258"/>
      <c r="DG23" s="258"/>
      <c r="DH23" s="258"/>
      <c r="DI23" s="258"/>
      <c r="DJ23" s="258"/>
      <c r="DK23" s="258"/>
      <c r="DL23" s="259"/>
      <c r="DM23" s="257" t="s">
        <v>13</v>
      </c>
      <c r="DN23" s="258"/>
      <c r="DO23" s="258"/>
      <c r="DP23" s="258"/>
      <c r="DQ23" s="258"/>
      <c r="DR23" s="258"/>
      <c r="DS23" s="258"/>
      <c r="DT23" s="258"/>
      <c r="DU23" s="258"/>
      <c r="DV23" s="258"/>
      <c r="DW23" s="258"/>
      <c r="DX23" s="259"/>
      <c r="DY23" s="279"/>
      <c r="DZ23" s="280"/>
      <c r="EA23" s="280"/>
      <c r="EB23" s="281"/>
      <c r="EC23" s="279"/>
      <c r="ED23" s="280"/>
      <c r="EE23" s="280"/>
      <c r="EF23" s="281"/>
      <c r="EG23" s="279">
        <f>DY23+EC23</f>
        <v>0</v>
      </c>
      <c r="EH23" s="280"/>
      <c r="EI23" s="280"/>
      <c r="EJ23" s="281"/>
      <c r="EK23" s="279"/>
      <c r="EL23" s="280"/>
      <c r="EM23" s="280"/>
      <c r="EN23" s="281"/>
      <c r="EO23" s="279"/>
      <c r="EP23" s="280"/>
      <c r="EQ23" s="280"/>
      <c r="ER23" s="281"/>
      <c r="ES23" s="279">
        <f>EK23+EO23</f>
        <v>0</v>
      </c>
      <c r="ET23" s="280"/>
      <c r="EU23" s="280"/>
      <c r="EV23" s="281"/>
      <c r="EW23" s="51">
        <f t="shared" si="1"/>
        <v>0</v>
      </c>
    </row>
    <row r="24" spans="1:153" x14ac:dyDescent="0.25">
      <c r="A24" s="257">
        <v>8</v>
      </c>
      <c r="B24" s="258"/>
      <c r="C24" s="258"/>
      <c r="D24" s="258"/>
      <c r="E24" s="258"/>
      <c r="F24" s="258"/>
      <c r="G24" s="259"/>
      <c r="H24" s="282" t="s">
        <v>224</v>
      </c>
      <c r="I24" s="283"/>
      <c r="J24" s="283"/>
      <c r="K24" s="283"/>
      <c r="L24" s="283"/>
      <c r="M24" s="283"/>
      <c r="N24" s="283"/>
      <c r="O24" s="283"/>
      <c r="P24" s="283"/>
      <c r="Q24" s="283"/>
      <c r="R24" s="283"/>
      <c r="S24" s="283"/>
      <c r="T24" s="283"/>
      <c r="U24" s="283"/>
      <c r="V24" s="283"/>
      <c r="W24" s="283"/>
      <c r="X24" s="283"/>
      <c r="Y24" s="283"/>
      <c r="Z24" s="283"/>
      <c r="AA24" s="283"/>
      <c r="AB24" s="283"/>
      <c r="AC24" s="283"/>
      <c r="AD24" s="283"/>
      <c r="AE24" s="283"/>
      <c r="AF24" s="283"/>
      <c r="AG24" s="283"/>
      <c r="AH24" s="283"/>
      <c r="AI24" s="283"/>
      <c r="AJ24" s="283"/>
      <c r="AK24" s="283"/>
      <c r="AL24" s="283"/>
      <c r="AM24" s="284"/>
      <c r="AN24" s="257" t="s">
        <v>13</v>
      </c>
      <c r="AO24" s="258"/>
      <c r="AP24" s="258"/>
      <c r="AQ24" s="258"/>
      <c r="AR24" s="258"/>
      <c r="AS24" s="258"/>
      <c r="AT24" s="258"/>
      <c r="AU24" s="258"/>
      <c r="AV24" s="258"/>
      <c r="AW24" s="258"/>
      <c r="AX24" s="258"/>
      <c r="AY24" s="259"/>
      <c r="AZ24" s="279"/>
      <c r="BA24" s="280"/>
      <c r="BB24" s="280"/>
      <c r="BC24" s="281"/>
      <c r="BD24" s="279"/>
      <c r="BE24" s="280"/>
      <c r="BF24" s="280"/>
      <c r="BG24" s="281"/>
      <c r="BH24" s="279">
        <f t="shared" si="6"/>
        <v>0</v>
      </c>
      <c r="BI24" s="280"/>
      <c r="BJ24" s="280"/>
      <c r="BK24" s="281"/>
      <c r="BL24" s="279"/>
      <c r="BM24" s="280"/>
      <c r="BN24" s="280"/>
      <c r="BO24" s="281"/>
      <c r="BP24" s="279"/>
      <c r="BQ24" s="280"/>
      <c r="BR24" s="280"/>
      <c r="BS24" s="281"/>
      <c r="BT24" s="279">
        <f t="shared" si="7"/>
        <v>0</v>
      </c>
      <c r="BU24" s="280"/>
      <c r="BV24" s="280"/>
      <c r="BW24" s="281"/>
      <c r="BX24" s="51">
        <f t="shared" si="0"/>
        <v>0</v>
      </c>
      <c r="BY24" s="7"/>
      <c r="BZ24" s="257">
        <v>8</v>
      </c>
      <c r="CA24" s="258"/>
      <c r="CB24" s="258"/>
      <c r="CC24" s="258"/>
      <c r="CD24" s="258"/>
      <c r="CE24" s="258"/>
      <c r="CF24" s="259"/>
      <c r="CG24" s="282" t="s">
        <v>224</v>
      </c>
      <c r="CH24" s="283"/>
      <c r="CI24" s="283"/>
      <c r="CJ24" s="283"/>
      <c r="CK24" s="283"/>
      <c r="CL24" s="283"/>
      <c r="CM24" s="283"/>
      <c r="CN24" s="283"/>
      <c r="CO24" s="283"/>
      <c r="CP24" s="283"/>
      <c r="CQ24" s="283"/>
      <c r="CR24" s="283"/>
      <c r="CS24" s="283"/>
      <c r="CT24" s="283"/>
      <c r="CU24" s="283"/>
      <c r="CV24" s="283"/>
      <c r="CW24" s="283"/>
      <c r="CX24" s="283"/>
      <c r="CY24" s="283"/>
      <c r="CZ24" s="283"/>
      <c r="DA24" s="283"/>
      <c r="DB24" s="283"/>
      <c r="DC24" s="283"/>
      <c r="DD24" s="283"/>
      <c r="DE24" s="283"/>
      <c r="DF24" s="283"/>
      <c r="DG24" s="283"/>
      <c r="DH24" s="283"/>
      <c r="DI24" s="283"/>
      <c r="DJ24" s="283"/>
      <c r="DK24" s="283"/>
      <c r="DL24" s="284"/>
      <c r="DM24" s="257" t="s">
        <v>13</v>
      </c>
      <c r="DN24" s="258"/>
      <c r="DO24" s="258"/>
      <c r="DP24" s="258"/>
      <c r="DQ24" s="258"/>
      <c r="DR24" s="258"/>
      <c r="DS24" s="258"/>
      <c r="DT24" s="258"/>
      <c r="DU24" s="258"/>
      <c r="DV24" s="258"/>
      <c r="DW24" s="258"/>
      <c r="DX24" s="259"/>
      <c r="DY24" s="279"/>
      <c r="DZ24" s="280"/>
      <c r="EA24" s="280"/>
      <c r="EB24" s="281"/>
      <c r="EC24" s="279"/>
      <c r="ED24" s="280"/>
      <c r="EE24" s="280"/>
      <c r="EF24" s="281"/>
      <c r="EG24" s="279">
        <f t="shared" si="8"/>
        <v>0</v>
      </c>
      <c r="EH24" s="280"/>
      <c r="EI24" s="280"/>
      <c r="EJ24" s="281"/>
      <c r="EK24" s="279"/>
      <c r="EL24" s="280"/>
      <c r="EM24" s="280"/>
      <c r="EN24" s="281"/>
      <c r="EO24" s="279"/>
      <c r="EP24" s="280"/>
      <c r="EQ24" s="280"/>
      <c r="ER24" s="281"/>
      <c r="ES24" s="279">
        <f t="shared" si="9"/>
        <v>0</v>
      </c>
      <c r="ET24" s="280"/>
      <c r="EU24" s="280"/>
      <c r="EV24" s="281"/>
      <c r="EW24" s="51">
        <f t="shared" si="1"/>
        <v>0</v>
      </c>
    </row>
    <row r="25" spans="1:153" x14ac:dyDescent="0.25">
      <c r="A25" s="257"/>
      <c r="B25" s="258"/>
      <c r="C25" s="258"/>
      <c r="D25" s="258"/>
      <c r="E25" s="258"/>
      <c r="F25" s="258"/>
      <c r="G25" s="259"/>
      <c r="H25" s="257" t="s">
        <v>222</v>
      </c>
      <c r="I25" s="258"/>
      <c r="J25" s="258"/>
      <c r="K25" s="258"/>
      <c r="L25" s="258"/>
      <c r="M25" s="258"/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  <c r="AC25" s="258"/>
      <c r="AD25" s="258"/>
      <c r="AE25" s="258"/>
      <c r="AF25" s="258"/>
      <c r="AG25" s="258"/>
      <c r="AH25" s="258"/>
      <c r="AI25" s="258"/>
      <c r="AJ25" s="258"/>
      <c r="AK25" s="258"/>
      <c r="AL25" s="258"/>
      <c r="AM25" s="259"/>
      <c r="AN25" s="257" t="s">
        <v>13</v>
      </c>
      <c r="AO25" s="258"/>
      <c r="AP25" s="258"/>
      <c r="AQ25" s="258"/>
      <c r="AR25" s="258"/>
      <c r="AS25" s="258"/>
      <c r="AT25" s="258"/>
      <c r="AU25" s="258"/>
      <c r="AV25" s="258"/>
      <c r="AW25" s="258"/>
      <c r="AX25" s="258"/>
      <c r="AY25" s="259"/>
      <c r="AZ25" s="279"/>
      <c r="BA25" s="280"/>
      <c r="BB25" s="280"/>
      <c r="BC25" s="281"/>
      <c r="BD25" s="279"/>
      <c r="BE25" s="280"/>
      <c r="BF25" s="280"/>
      <c r="BG25" s="281"/>
      <c r="BH25" s="279">
        <f>AZ25+BD25</f>
        <v>0</v>
      </c>
      <c r="BI25" s="280"/>
      <c r="BJ25" s="280"/>
      <c r="BK25" s="281"/>
      <c r="BL25" s="279"/>
      <c r="BM25" s="280"/>
      <c r="BN25" s="280"/>
      <c r="BO25" s="281"/>
      <c r="BP25" s="279"/>
      <c r="BQ25" s="280"/>
      <c r="BR25" s="280"/>
      <c r="BS25" s="281"/>
      <c r="BT25" s="279">
        <f>BL25+BP25</f>
        <v>0</v>
      </c>
      <c r="BU25" s="280"/>
      <c r="BV25" s="280"/>
      <c r="BW25" s="281"/>
      <c r="BX25" s="51">
        <f t="shared" si="0"/>
        <v>0</v>
      </c>
      <c r="BY25" s="7"/>
      <c r="BZ25" s="257"/>
      <c r="CA25" s="258"/>
      <c r="CB25" s="258"/>
      <c r="CC25" s="258"/>
      <c r="CD25" s="258"/>
      <c r="CE25" s="258"/>
      <c r="CF25" s="259"/>
      <c r="CG25" s="257" t="s">
        <v>222</v>
      </c>
      <c r="CH25" s="258"/>
      <c r="CI25" s="258"/>
      <c r="CJ25" s="258"/>
      <c r="CK25" s="258"/>
      <c r="CL25" s="258"/>
      <c r="CM25" s="258"/>
      <c r="CN25" s="258"/>
      <c r="CO25" s="258"/>
      <c r="CP25" s="258"/>
      <c r="CQ25" s="258"/>
      <c r="CR25" s="258"/>
      <c r="CS25" s="258"/>
      <c r="CT25" s="258"/>
      <c r="CU25" s="258"/>
      <c r="CV25" s="258"/>
      <c r="CW25" s="258"/>
      <c r="CX25" s="258"/>
      <c r="CY25" s="258"/>
      <c r="CZ25" s="258"/>
      <c r="DA25" s="258"/>
      <c r="DB25" s="258"/>
      <c r="DC25" s="258"/>
      <c r="DD25" s="258"/>
      <c r="DE25" s="258"/>
      <c r="DF25" s="258"/>
      <c r="DG25" s="258"/>
      <c r="DH25" s="258"/>
      <c r="DI25" s="258"/>
      <c r="DJ25" s="258"/>
      <c r="DK25" s="258"/>
      <c r="DL25" s="259"/>
      <c r="DM25" s="257" t="s">
        <v>13</v>
      </c>
      <c r="DN25" s="258"/>
      <c r="DO25" s="258"/>
      <c r="DP25" s="258"/>
      <c r="DQ25" s="258"/>
      <c r="DR25" s="258"/>
      <c r="DS25" s="258"/>
      <c r="DT25" s="258"/>
      <c r="DU25" s="258"/>
      <c r="DV25" s="258"/>
      <c r="DW25" s="258"/>
      <c r="DX25" s="259"/>
      <c r="DY25" s="279"/>
      <c r="DZ25" s="280"/>
      <c r="EA25" s="280"/>
      <c r="EB25" s="281"/>
      <c r="EC25" s="279"/>
      <c r="ED25" s="280"/>
      <c r="EE25" s="280"/>
      <c r="EF25" s="281"/>
      <c r="EG25" s="279">
        <f>DY25+EC25</f>
        <v>0</v>
      </c>
      <c r="EH25" s="280"/>
      <c r="EI25" s="280"/>
      <c r="EJ25" s="281"/>
      <c r="EK25" s="279"/>
      <c r="EL25" s="280"/>
      <c r="EM25" s="280"/>
      <c r="EN25" s="281"/>
      <c r="EO25" s="279"/>
      <c r="EP25" s="280"/>
      <c r="EQ25" s="280"/>
      <c r="ER25" s="281"/>
      <c r="ES25" s="279">
        <f>EK25+EO25</f>
        <v>0</v>
      </c>
      <c r="ET25" s="280"/>
      <c r="EU25" s="280"/>
      <c r="EV25" s="281"/>
      <c r="EW25" s="51">
        <f t="shared" si="1"/>
        <v>0</v>
      </c>
    </row>
    <row r="26" spans="1:153" x14ac:dyDescent="0.25">
      <c r="A26" s="285" t="s">
        <v>22</v>
      </c>
      <c r="B26" s="286"/>
      <c r="C26" s="286"/>
      <c r="D26" s="286"/>
      <c r="E26" s="286"/>
      <c r="F26" s="286"/>
      <c r="G26" s="286"/>
      <c r="H26" s="286"/>
      <c r="I26" s="286"/>
      <c r="J26" s="286"/>
      <c r="K26" s="286"/>
      <c r="L26" s="286"/>
      <c r="M26" s="286"/>
      <c r="N26" s="286"/>
      <c r="O26" s="286"/>
      <c r="P26" s="286"/>
      <c r="Q26" s="286"/>
      <c r="R26" s="286"/>
      <c r="S26" s="286"/>
      <c r="T26" s="286"/>
      <c r="U26" s="286"/>
      <c r="V26" s="286"/>
      <c r="W26" s="286"/>
      <c r="X26" s="286"/>
      <c r="Y26" s="286"/>
      <c r="Z26" s="286"/>
      <c r="AA26" s="286"/>
      <c r="AB26" s="286"/>
      <c r="AC26" s="286"/>
      <c r="AD26" s="286"/>
      <c r="AE26" s="286"/>
      <c r="AF26" s="286"/>
      <c r="AG26" s="286"/>
      <c r="AH26" s="286"/>
      <c r="AI26" s="286"/>
      <c r="AJ26" s="286"/>
      <c r="AK26" s="286"/>
      <c r="AL26" s="286"/>
      <c r="AM26" s="286"/>
      <c r="AN26" s="286"/>
      <c r="AO26" s="286"/>
      <c r="AP26" s="286"/>
      <c r="AQ26" s="286"/>
      <c r="AR26" s="286"/>
      <c r="AS26" s="286"/>
      <c r="AT26" s="286"/>
      <c r="AU26" s="286"/>
      <c r="AV26" s="286"/>
      <c r="AW26" s="286"/>
      <c r="AX26" s="286"/>
      <c r="AY26" s="286"/>
      <c r="AZ26" s="286"/>
      <c r="BA26" s="286"/>
      <c r="BB26" s="286"/>
      <c r="BC26" s="286"/>
      <c r="BD26" s="286"/>
      <c r="BE26" s="286"/>
      <c r="BF26" s="286"/>
      <c r="BG26" s="286"/>
      <c r="BH26" s="286"/>
      <c r="BI26" s="286"/>
      <c r="BJ26" s="286"/>
      <c r="BK26" s="286"/>
      <c r="BL26" s="286"/>
      <c r="BM26" s="286"/>
      <c r="BN26" s="286"/>
      <c r="BO26" s="286"/>
      <c r="BP26" s="286"/>
      <c r="BQ26" s="286"/>
      <c r="BR26" s="286"/>
      <c r="BS26" s="286"/>
      <c r="BT26" s="286"/>
      <c r="BU26" s="286"/>
      <c r="BV26" s="286"/>
      <c r="BW26" s="286"/>
      <c r="BX26" s="287"/>
      <c r="BY26" s="7"/>
      <c r="BZ26" s="285" t="s">
        <v>22</v>
      </c>
      <c r="CA26" s="286"/>
      <c r="CB26" s="286"/>
      <c r="CC26" s="286"/>
      <c r="CD26" s="286"/>
      <c r="CE26" s="286"/>
      <c r="CF26" s="286"/>
      <c r="CG26" s="286"/>
      <c r="CH26" s="286"/>
      <c r="CI26" s="286"/>
      <c r="CJ26" s="286"/>
      <c r="CK26" s="286"/>
      <c r="CL26" s="286"/>
      <c r="CM26" s="286"/>
      <c r="CN26" s="286"/>
      <c r="CO26" s="286"/>
      <c r="CP26" s="286"/>
      <c r="CQ26" s="286"/>
      <c r="CR26" s="286"/>
      <c r="CS26" s="286"/>
      <c r="CT26" s="286"/>
      <c r="CU26" s="286"/>
      <c r="CV26" s="286"/>
      <c r="CW26" s="286"/>
      <c r="CX26" s="286"/>
      <c r="CY26" s="286"/>
      <c r="CZ26" s="286"/>
      <c r="DA26" s="286"/>
      <c r="DB26" s="286"/>
      <c r="DC26" s="286"/>
      <c r="DD26" s="286"/>
      <c r="DE26" s="286"/>
      <c r="DF26" s="286"/>
      <c r="DG26" s="286"/>
      <c r="DH26" s="286"/>
      <c r="DI26" s="286"/>
      <c r="DJ26" s="286"/>
      <c r="DK26" s="286"/>
      <c r="DL26" s="286"/>
      <c r="DM26" s="286"/>
      <c r="DN26" s="286"/>
      <c r="DO26" s="286"/>
      <c r="DP26" s="286"/>
      <c r="DQ26" s="286"/>
      <c r="DR26" s="286"/>
      <c r="DS26" s="286"/>
      <c r="DT26" s="286"/>
      <c r="DU26" s="286"/>
      <c r="DV26" s="286"/>
      <c r="DW26" s="286"/>
      <c r="DX26" s="286"/>
      <c r="DY26" s="286"/>
      <c r="DZ26" s="286"/>
      <c r="EA26" s="286"/>
      <c r="EB26" s="286"/>
      <c r="EC26" s="286"/>
      <c r="ED26" s="286"/>
      <c r="EE26" s="286"/>
      <c r="EF26" s="286"/>
      <c r="EG26" s="286"/>
      <c r="EH26" s="286"/>
      <c r="EI26" s="286"/>
      <c r="EJ26" s="286"/>
      <c r="EK26" s="286"/>
      <c r="EL26" s="286"/>
      <c r="EM26" s="286"/>
      <c r="EN26" s="286"/>
      <c r="EO26" s="286"/>
      <c r="EP26" s="286"/>
      <c r="EQ26" s="286"/>
      <c r="ER26" s="286"/>
      <c r="ES26" s="286"/>
      <c r="ET26" s="286"/>
      <c r="EU26" s="286"/>
      <c r="EV26" s="286"/>
      <c r="EW26" s="287"/>
    </row>
    <row r="27" spans="1:153" ht="30" customHeight="1" x14ac:dyDescent="0.25">
      <c r="A27" s="247">
        <v>1</v>
      </c>
      <c r="B27" s="248"/>
      <c r="C27" s="248"/>
      <c r="D27" s="248"/>
      <c r="E27" s="248"/>
      <c r="F27" s="248"/>
      <c r="G27" s="249"/>
      <c r="H27" s="8"/>
      <c r="I27" s="255" t="s">
        <v>23</v>
      </c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6"/>
      <c r="AN27" s="247" t="s">
        <v>24</v>
      </c>
      <c r="AO27" s="248"/>
      <c r="AP27" s="248"/>
      <c r="AQ27" s="248"/>
      <c r="AR27" s="248"/>
      <c r="AS27" s="248"/>
      <c r="AT27" s="248"/>
      <c r="AU27" s="248"/>
      <c r="AV27" s="248"/>
      <c r="AW27" s="248"/>
      <c r="AX27" s="248"/>
      <c r="AY27" s="249"/>
      <c r="AZ27" s="246">
        <f>AZ28+AZ32+AZ40+AZ41+AZ46+AZ47+AZ48</f>
        <v>0</v>
      </c>
      <c r="BA27" s="246"/>
      <c r="BB27" s="246"/>
      <c r="BC27" s="246"/>
      <c r="BD27" s="246">
        <f>BD28+BD32+BD40+BD41+BD46+BD47+BD48</f>
        <v>0</v>
      </c>
      <c r="BE27" s="246"/>
      <c r="BF27" s="246"/>
      <c r="BG27" s="246"/>
      <c r="BH27" s="246">
        <f>BH28+BH32+BH40+BH41+BH46+BH47+BH48</f>
        <v>0</v>
      </c>
      <c r="BI27" s="246"/>
      <c r="BJ27" s="246"/>
      <c r="BK27" s="246"/>
      <c r="BL27" s="246">
        <f>BL28+BL32+BL40+BL41+BL46+BL47+BL48</f>
        <v>0</v>
      </c>
      <c r="BM27" s="246"/>
      <c r="BN27" s="246"/>
      <c r="BO27" s="246"/>
      <c r="BP27" s="246">
        <f>BP28+BP32+BP40+BP41+BP46+BP47+BP48</f>
        <v>0</v>
      </c>
      <c r="BQ27" s="246"/>
      <c r="BR27" s="246"/>
      <c r="BS27" s="246"/>
      <c r="BT27" s="246">
        <f>BT28+BT32+BT40+BT41+BT46+BT47+BT48</f>
        <v>0</v>
      </c>
      <c r="BU27" s="246"/>
      <c r="BV27" s="246"/>
      <c r="BW27" s="246"/>
      <c r="BX27" s="53">
        <f>BT27-BH27</f>
        <v>0</v>
      </c>
      <c r="BY27" s="10"/>
      <c r="BZ27" s="247">
        <v>1</v>
      </c>
      <c r="CA27" s="248"/>
      <c r="CB27" s="248"/>
      <c r="CC27" s="248"/>
      <c r="CD27" s="248"/>
      <c r="CE27" s="248"/>
      <c r="CF27" s="249"/>
      <c r="CG27" s="8"/>
      <c r="CH27" s="254" t="s">
        <v>23</v>
      </c>
      <c r="CI27" s="254"/>
      <c r="CJ27" s="254"/>
      <c r="CK27" s="254"/>
      <c r="CL27" s="254"/>
      <c r="CM27" s="254"/>
      <c r="CN27" s="254"/>
      <c r="CO27" s="254"/>
      <c r="CP27" s="254"/>
      <c r="CQ27" s="254"/>
      <c r="CR27" s="254"/>
      <c r="CS27" s="254"/>
      <c r="CT27" s="254"/>
      <c r="CU27" s="254"/>
      <c r="CV27" s="254"/>
      <c r="CW27" s="254"/>
      <c r="CX27" s="254"/>
      <c r="CY27" s="254"/>
      <c r="CZ27" s="254"/>
      <c r="DA27" s="254"/>
      <c r="DB27" s="254"/>
      <c r="DC27" s="254"/>
      <c r="DD27" s="254"/>
      <c r="DE27" s="254"/>
      <c r="DF27" s="254"/>
      <c r="DG27" s="254"/>
      <c r="DH27" s="254"/>
      <c r="DI27" s="254"/>
      <c r="DJ27" s="254"/>
      <c r="DK27" s="254"/>
      <c r="DL27" s="9"/>
      <c r="DM27" s="247" t="s">
        <v>24</v>
      </c>
      <c r="DN27" s="248"/>
      <c r="DO27" s="248"/>
      <c r="DP27" s="248"/>
      <c r="DQ27" s="248"/>
      <c r="DR27" s="248"/>
      <c r="DS27" s="248"/>
      <c r="DT27" s="248"/>
      <c r="DU27" s="248"/>
      <c r="DV27" s="248"/>
      <c r="DW27" s="248"/>
      <c r="DX27" s="249"/>
      <c r="DY27" s="246">
        <f>DY28+DY32+DY40+DY41+DY46+DY47+DY48</f>
        <v>0</v>
      </c>
      <c r="DZ27" s="246"/>
      <c r="EA27" s="246"/>
      <c r="EB27" s="246"/>
      <c r="EC27" s="246">
        <f>EC28+EC32+EC40+EC41+EC46+EC47+EC48</f>
        <v>0</v>
      </c>
      <c r="ED27" s="246"/>
      <c r="EE27" s="246"/>
      <c r="EF27" s="246"/>
      <c r="EG27" s="246">
        <f>EG28+EG32+EG40+EG41+EG46+EG47+EG48</f>
        <v>0</v>
      </c>
      <c r="EH27" s="246"/>
      <c r="EI27" s="246"/>
      <c r="EJ27" s="246"/>
      <c r="EK27" s="246">
        <f>EK28+EK32+EK40+EK41+EK46+EK47+EK48</f>
        <v>0</v>
      </c>
      <c r="EL27" s="246"/>
      <c r="EM27" s="246"/>
      <c r="EN27" s="246"/>
      <c r="EO27" s="246">
        <f>EO28+EO32+EO40+EO41+EO46+EO47+EO48</f>
        <v>0</v>
      </c>
      <c r="EP27" s="246"/>
      <c r="EQ27" s="246"/>
      <c r="ER27" s="246"/>
      <c r="ES27" s="246">
        <f>ES28+ES32+ES40+ES41+ES46+ES47+ES48</f>
        <v>0</v>
      </c>
      <c r="ET27" s="246"/>
      <c r="EU27" s="246"/>
      <c r="EV27" s="246"/>
      <c r="EW27" s="58">
        <f>ES27-EG27</f>
        <v>0</v>
      </c>
    </row>
    <row r="28" spans="1:153" ht="16.5" customHeight="1" outlineLevel="1" x14ac:dyDescent="0.25">
      <c r="A28" s="257" t="s">
        <v>25</v>
      </c>
      <c r="B28" s="258"/>
      <c r="C28" s="258"/>
      <c r="D28" s="258"/>
      <c r="E28" s="258"/>
      <c r="F28" s="258"/>
      <c r="G28" s="259"/>
      <c r="H28" s="11"/>
      <c r="I28" s="272" t="s">
        <v>26</v>
      </c>
      <c r="J28" s="272"/>
      <c r="K28" s="272"/>
      <c r="L28" s="272"/>
      <c r="M28" s="272"/>
      <c r="N28" s="272"/>
      <c r="O28" s="272"/>
      <c r="P28" s="272"/>
      <c r="Q28" s="272"/>
      <c r="R28" s="272"/>
      <c r="S28" s="272"/>
      <c r="T28" s="272"/>
      <c r="U28" s="272"/>
      <c r="V28" s="272"/>
      <c r="W28" s="272"/>
      <c r="X28" s="272"/>
      <c r="Y28" s="272"/>
      <c r="Z28" s="272"/>
      <c r="AA28" s="272"/>
      <c r="AB28" s="272"/>
      <c r="AC28" s="272"/>
      <c r="AD28" s="272"/>
      <c r="AE28" s="272"/>
      <c r="AF28" s="272"/>
      <c r="AG28" s="272"/>
      <c r="AH28" s="272"/>
      <c r="AI28" s="272"/>
      <c r="AJ28" s="272"/>
      <c r="AK28" s="272"/>
      <c r="AL28" s="272"/>
      <c r="AM28" s="273"/>
      <c r="AN28" s="257" t="s">
        <v>24</v>
      </c>
      <c r="AO28" s="258"/>
      <c r="AP28" s="258"/>
      <c r="AQ28" s="258"/>
      <c r="AR28" s="258"/>
      <c r="AS28" s="258"/>
      <c r="AT28" s="258"/>
      <c r="AU28" s="258"/>
      <c r="AV28" s="258"/>
      <c r="AW28" s="258"/>
      <c r="AX28" s="258"/>
      <c r="AY28" s="259"/>
      <c r="AZ28" s="246">
        <f>AZ29+AZ30+AZ31</f>
        <v>0</v>
      </c>
      <c r="BA28" s="246"/>
      <c r="BB28" s="246"/>
      <c r="BC28" s="246"/>
      <c r="BD28" s="246">
        <f>BD29+BD30+BD31</f>
        <v>0</v>
      </c>
      <c r="BE28" s="246"/>
      <c r="BF28" s="246"/>
      <c r="BG28" s="246"/>
      <c r="BH28" s="246">
        <f>BH29+BH30+BH31</f>
        <v>0</v>
      </c>
      <c r="BI28" s="246"/>
      <c r="BJ28" s="246"/>
      <c r="BK28" s="246"/>
      <c r="BL28" s="246">
        <f>BL29+BL30+BL31</f>
        <v>0</v>
      </c>
      <c r="BM28" s="246"/>
      <c r="BN28" s="246"/>
      <c r="BO28" s="246"/>
      <c r="BP28" s="246">
        <f>BP29+BP30+BP31</f>
        <v>0</v>
      </c>
      <c r="BQ28" s="246"/>
      <c r="BR28" s="246"/>
      <c r="BS28" s="246"/>
      <c r="BT28" s="246">
        <f>BT29+BT30+BT31</f>
        <v>0</v>
      </c>
      <c r="BU28" s="246"/>
      <c r="BV28" s="246"/>
      <c r="BW28" s="246"/>
      <c r="BX28" s="53">
        <f>BT28-BH28</f>
        <v>0</v>
      </c>
      <c r="BY28" s="10"/>
      <c r="BZ28" s="257" t="s">
        <v>25</v>
      </c>
      <c r="CA28" s="258"/>
      <c r="CB28" s="258"/>
      <c r="CC28" s="258"/>
      <c r="CD28" s="258"/>
      <c r="CE28" s="258"/>
      <c r="CF28" s="259"/>
      <c r="CG28" s="11"/>
      <c r="CH28" s="272" t="s">
        <v>26</v>
      </c>
      <c r="CI28" s="272"/>
      <c r="CJ28" s="272"/>
      <c r="CK28" s="272"/>
      <c r="CL28" s="272"/>
      <c r="CM28" s="272"/>
      <c r="CN28" s="272"/>
      <c r="CO28" s="272"/>
      <c r="CP28" s="272"/>
      <c r="CQ28" s="272"/>
      <c r="CR28" s="272"/>
      <c r="CS28" s="272"/>
      <c r="CT28" s="272"/>
      <c r="CU28" s="272"/>
      <c r="CV28" s="272"/>
      <c r="CW28" s="272"/>
      <c r="CX28" s="272"/>
      <c r="CY28" s="272"/>
      <c r="CZ28" s="272"/>
      <c r="DA28" s="272"/>
      <c r="DB28" s="272"/>
      <c r="DC28" s="272"/>
      <c r="DD28" s="272"/>
      <c r="DE28" s="272"/>
      <c r="DF28" s="272"/>
      <c r="DG28" s="272"/>
      <c r="DH28" s="272"/>
      <c r="DI28" s="272"/>
      <c r="DJ28" s="272"/>
      <c r="DK28" s="272"/>
      <c r="DL28" s="273"/>
      <c r="DM28" s="257" t="s">
        <v>24</v>
      </c>
      <c r="DN28" s="258"/>
      <c r="DO28" s="258"/>
      <c r="DP28" s="258"/>
      <c r="DQ28" s="258"/>
      <c r="DR28" s="258"/>
      <c r="DS28" s="258"/>
      <c r="DT28" s="258"/>
      <c r="DU28" s="258"/>
      <c r="DV28" s="258"/>
      <c r="DW28" s="258"/>
      <c r="DX28" s="259"/>
      <c r="DY28" s="246">
        <f>DY29+DY30+DY31</f>
        <v>0</v>
      </c>
      <c r="DZ28" s="246"/>
      <c r="EA28" s="246"/>
      <c r="EB28" s="246"/>
      <c r="EC28" s="246">
        <f>EC29+EC30+EC31</f>
        <v>0</v>
      </c>
      <c r="ED28" s="246"/>
      <c r="EE28" s="246"/>
      <c r="EF28" s="246"/>
      <c r="EG28" s="246">
        <f>EG29+EG30+EG31</f>
        <v>0</v>
      </c>
      <c r="EH28" s="246"/>
      <c r="EI28" s="246"/>
      <c r="EJ28" s="246"/>
      <c r="EK28" s="246">
        <f>EK29+EK30+EK31</f>
        <v>0</v>
      </c>
      <c r="EL28" s="246"/>
      <c r="EM28" s="246"/>
      <c r="EN28" s="246"/>
      <c r="EO28" s="246">
        <f>EO29+EO30+EO31</f>
        <v>0</v>
      </c>
      <c r="EP28" s="246"/>
      <c r="EQ28" s="246"/>
      <c r="ER28" s="246"/>
      <c r="ES28" s="246">
        <f>ES29+ES30+ES31</f>
        <v>0</v>
      </c>
      <c r="ET28" s="246"/>
      <c r="EU28" s="246"/>
      <c r="EV28" s="246"/>
      <c r="EW28" s="58">
        <f t="shared" ref="EW28:EW99" si="10">ES28-EG28</f>
        <v>0</v>
      </c>
    </row>
    <row r="29" spans="1:153" ht="16.5" customHeight="1" outlineLevel="1" x14ac:dyDescent="0.25">
      <c r="A29" s="257" t="s">
        <v>27</v>
      </c>
      <c r="B29" s="258"/>
      <c r="C29" s="258"/>
      <c r="D29" s="258"/>
      <c r="E29" s="258"/>
      <c r="F29" s="258"/>
      <c r="G29" s="259"/>
      <c r="H29" s="12"/>
      <c r="I29" s="268" t="s">
        <v>28</v>
      </c>
      <c r="J29" s="268"/>
      <c r="K29" s="268"/>
      <c r="L29" s="268"/>
      <c r="M29" s="268"/>
      <c r="N29" s="268"/>
      <c r="O29" s="268"/>
      <c r="P29" s="268"/>
      <c r="Q29" s="268"/>
      <c r="R29" s="268"/>
      <c r="S29" s="268"/>
      <c r="T29" s="268"/>
      <c r="U29" s="268"/>
      <c r="V29" s="268"/>
      <c r="W29" s="268"/>
      <c r="X29" s="268"/>
      <c r="Y29" s="268"/>
      <c r="Z29" s="268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  <c r="AM29" s="269"/>
      <c r="AN29" s="257" t="s">
        <v>24</v>
      </c>
      <c r="AO29" s="258"/>
      <c r="AP29" s="258"/>
      <c r="AQ29" s="258"/>
      <c r="AR29" s="258"/>
      <c r="AS29" s="258"/>
      <c r="AT29" s="258"/>
      <c r="AU29" s="258"/>
      <c r="AV29" s="258"/>
      <c r="AW29" s="258"/>
      <c r="AX29" s="258"/>
      <c r="AY29" s="259"/>
      <c r="AZ29" s="246"/>
      <c r="BA29" s="246"/>
      <c r="BB29" s="246"/>
      <c r="BC29" s="246"/>
      <c r="BD29" s="246"/>
      <c r="BE29" s="246"/>
      <c r="BF29" s="246"/>
      <c r="BG29" s="246"/>
      <c r="BH29" s="246">
        <f>AZ29+BD29</f>
        <v>0</v>
      </c>
      <c r="BI29" s="246"/>
      <c r="BJ29" s="246"/>
      <c r="BK29" s="246"/>
      <c r="BL29" s="246"/>
      <c r="BM29" s="246"/>
      <c r="BN29" s="246"/>
      <c r="BO29" s="246"/>
      <c r="BP29" s="246"/>
      <c r="BQ29" s="246"/>
      <c r="BR29" s="246"/>
      <c r="BS29" s="246"/>
      <c r="BT29" s="246">
        <f>BL29+BP29</f>
        <v>0</v>
      </c>
      <c r="BU29" s="246"/>
      <c r="BV29" s="246"/>
      <c r="BW29" s="246"/>
      <c r="BX29" s="53">
        <f t="shared" ref="BX29:BX100" si="11">BT29-BH29</f>
        <v>0</v>
      </c>
      <c r="BY29" s="10"/>
      <c r="BZ29" s="257" t="s">
        <v>27</v>
      </c>
      <c r="CA29" s="258"/>
      <c r="CB29" s="258"/>
      <c r="CC29" s="258"/>
      <c r="CD29" s="258"/>
      <c r="CE29" s="258"/>
      <c r="CF29" s="259"/>
      <c r="CG29" s="12"/>
      <c r="CH29" s="268" t="s">
        <v>28</v>
      </c>
      <c r="CI29" s="268"/>
      <c r="CJ29" s="268"/>
      <c r="CK29" s="268"/>
      <c r="CL29" s="268"/>
      <c r="CM29" s="268"/>
      <c r="CN29" s="268"/>
      <c r="CO29" s="268"/>
      <c r="CP29" s="268"/>
      <c r="CQ29" s="268"/>
      <c r="CR29" s="268"/>
      <c r="CS29" s="268"/>
      <c r="CT29" s="268"/>
      <c r="CU29" s="268"/>
      <c r="CV29" s="268"/>
      <c r="CW29" s="268"/>
      <c r="CX29" s="268"/>
      <c r="CY29" s="268"/>
      <c r="CZ29" s="268"/>
      <c r="DA29" s="268"/>
      <c r="DB29" s="268"/>
      <c r="DC29" s="268"/>
      <c r="DD29" s="268"/>
      <c r="DE29" s="268"/>
      <c r="DF29" s="268"/>
      <c r="DG29" s="268"/>
      <c r="DH29" s="268"/>
      <c r="DI29" s="268"/>
      <c r="DJ29" s="268"/>
      <c r="DK29" s="268"/>
      <c r="DL29" s="269"/>
      <c r="DM29" s="257" t="s">
        <v>24</v>
      </c>
      <c r="DN29" s="258"/>
      <c r="DO29" s="258"/>
      <c r="DP29" s="258"/>
      <c r="DQ29" s="258"/>
      <c r="DR29" s="258"/>
      <c r="DS29" s="258"/>
      <c r="DT29" s="258"/>
      <c r="DU29" s="258"/>
      <c r="DV29" s="258"/>
      <c r="DW29" s="258"/>
      <c r="DX29" s="259"/>
      <c r="DY29" s="246"/>
      <c r="DZ29" s="246"/>
      <c r="EA29" s="246"/>
      <c r="EB29" s="246"/>
      <c r="EC29" s="246"/>
      <c r="ED29" s="246"/>
      <c r="EE29" s="246"/>
      <c r="EF29" s="246"/>
      <c r="EG29" s="246"/>
      <c r="EH29" s="246"/>
      <c r="EI29" s="246"/>
      <c r="EJ29" s="246"/>
      <c r="EK29" s="246"/>
      <c r="EL29" s="246"/>
      <c r="EM29" s="246"/>
      <c r="EN29" s="246"/>
      <c r="EO29" s="246"/>
      <c r="EP29" s="246"/>
      <c r="EQ29" s="246"/>
      <c r="ER29" s="246"/>
      <c r="ES29" s="246">
        <f>EK29+EO29</f>
        <v>0</v>
      </c>
      <c r="ET29" s="246"/>
      <c r="EU29" s="246"/>
      <c r="EV29" s="253"/>
      <c r="EW29" s="58">
        <f t="shared" si="10"/>
        <v>0</v>
      </c>
    </row>
    <row r="30" spans="1:153" ht="16.5" customHeight="1" outlineLevel="1" x14ac:dyDescent="0.25">
      <c r="A30" s="257" t="s">
        <v>29</v>
      </c>
      <c r="B30" s="258"/>
      <c r="C30" s="258"/>
      <c r="D30" s="258"/>
      <c r="E30" s="258"/>
      <c r="F30" s="258"/>
      <c r="G30" s="259"/>
      <c r="H30" s="13"/>
      <c r="I30" s="266" t="s">
        <v>30</v>
      </c>
      <c r="J30" s="266"/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266"/>
      <c r="V30" s="266"/>
      <c r="W30" s="266"/>
      <c r="X30" s="266"/>
      <c r="Y30" s="266"/>
      <c r="Z30" s="266"/>
      <c r="AA30" s="266"/>
      <c r="AB30" s="266"/>
      <c r="AC30" s="266"/>
      <c r="AD30" s="266"/>
      <c r="AE30" s="266"/>
      <c r="AF30" s="266"/>
      <c r="AG30" s="266"/>
      <c r="AH30" s="266"/>
      <c r="AI30" s="266"/>
      <c r="AJ30" s="266"/>
      <c r="AK30" s="266"/>
      <c r="AL30" s="266"/>
      <c r="AM30" s="267"/>
      <c r="AN30" s="257" t="s">
        <v>24</v>
      </c>
      <c r="AO30" s="258"/>
      <c r="AP30" s="258"/>
      <c r="AQ30" s="258"/>
      <c r="AR30" s="258"/>
      <c r="AS30" s="258"/>
      <c r="AT30" s="258"/>
      <c r="AU30" s="258"/>
      <c r="AV30" s="258"/>
      <c r="AW30" s="258"/>
      <c r="AX30" s="258"/>
      <c r="AY30" s="259"/>
      <c r="AZ30" s="246"/>
      <c r="BA30" s="246"/>
      <c r="BB30" s="246"/>
      <c r="BC30" s="246"/>
      <c r="BD30" s="246"/>
      <c r="BE30" s="246"/>
      <c r="BF30" s="246"/>
      <c r="BG30" s="246"/>
      <c r="BH30" s="246">
        <f>AZ30+BD30</f>
        <v>0</v>
      </c>
      <c r="BI30" s="246"/>
      <c r="BJ30" s="246"/>
      <c r="BK30" s="246"/>
      <c r="BL30" s="246"/>
      <c r="BM30" s="246"/>
      <c r="BN30" s="246"/>
      <c r="BO30" s="246"/>
      <c r="BP30" s="246"/>
      <c r="BQ30" s="246"/>
      <c r="BR30" s="246"/>
      <c r="BS30" s="246"/>
      <c r="BT30" s="246">
        <f>BL30+BP30</f>
        <v>0</v>
      </c>
      <c r="BU30" s="246"/>
      <c r="BV30" s="246"/>
      <c r="BW30" s="246"/>
      <c r="BX30" s="53">
        <f t="shared" si="11"/>
        <v>0</v>
      </c>
      <c r="BY30" s="10"/>
      <c r="BZ30" s="257" t="s">
        <v>29</v>
      </c>
      <c r="CA30" s="258"/>
      <c r="CB30" s="258"/>
      <c r="CC30" s="258"/>
      <c r="CD30" s="258"/>
      <c r="CE30" s="258"/>
      <c r="CF30" s="259"/>
      <c r="CG30" s="13"/>
      <c r="CH30" s="266" t="s">
        <v>30</v>
      </c>
      <c r="CI30" s="266"/>
      <c r="CJ30" s="266"/>
      <c r="CK30" s="266"/>
      <c r="CL30" s="266"/>
      <c r="CM30" s="266"/>
      <c r="CN30" s="266"/>
      <c r="CO30" s="266"/>
      <c r="CP30" s="266"/>
      <c r="CQ30" s="266"/>
      <c r="CR30" s="266"/>
      <c r="CS30" s="266"/>
      <c r="CT30" s="266"/>
      <c r="CU30" s="266"/>
      <c r="CV30" s="266"/>
      <c r="CW30" s="266"/>
      <c r="CX30" s="266"/>
      <c r="CY30" s="266"/>
      <c r="CZ30" s="266"/>
      <c r="DA30" s="266"/>
      <c r="DB30" s="266"/>
      <c r="DC30" s="266"/>
      <c r="DD30" s="266"/>
      <c r="DE30" s="266"/>
      <c r="DF30" s="266"/>
      <c r="DG30" s="266"/>
      <c r="DH30" s="266"/>
      <c r="DI30" s="266"/>
      <c r="DJ30" s="266"/>
      <c r="DK30" s="266"/>
      <c r="DL30" s="267"/>
      <c r="DM30" s="257" t="s">
        <v>24</v>
      </c>
      <c r="DN30" s="258"/>
      <c r="DO30" s="258"/>
      <c r="DP30" s="258"/>
      <c r="DQ30" s="258"/>
      <c r="DR30" s="258"/>
      <c r="DS30" s="258"/>
      <c r="DT30" s="258"/>
      <c r="DU30" s="258"/>
      <c r="DV30" s="258"/>
      <c r="DW30" s="258"/>
      <c r="DX30" s="259"/>
      <c r="DY30" s="246"/>
      <c r="DZ30" s="246"/>
      <c r="EA30" s="246"/>
      <c r="EB30" s="246"/>
      <c r="EC30" s="246"/>
      <c r="ED30" s="246"/>
      <c r="EE30" s="246"/>
      <c r="EF30" s="246"/>
      <c r="EG30" s="246">
        <f>DY30+EC30</f>
        <v>0</v>
      </c>
      <c r="EH30" s="246"/>
      <c r="EI30" s="246"/>
      <c r="EJ30" s="246"/>
      <c r="EK30" s="246"/>
      <c r="EL30" s="246"/>
      <c r="EM30" s="246"/>
      <c r="EN30" s="246"/>
      <c r="EO30" s="246"/>
      <c r="EP30" s="246"/>
      <c r="EQ30" s="246"/>
      <c r="ER30" s="246"/>
      <c r="ES30" s="246">
        <f t="shared" ref="ES30:ES31" si="12">EK30+EO30</f>
        <v>0</v>
      </c>
      <c r="ET30" s="246"/>
      <c r="EU30" s="246"/>
      <c r="EV30" s="253"/>
      <c r="EW30" s="58">
        <f t="shared" si="10"/>
        <v>0</v>
      </c>
    </row>
    <row r="31" spans="1:153" ht="16.5" customHeight="1" outlineLevel="1" x14ac:dyDescent="0.25">
      <c r="A31" s="257" t="s">
        <v>31</v>
      </c>
      <c r="B31" s="258"/>
      <c r="C31" s="258"/>
      <c r="D31" s="258"/>
      <c r="E31" s="258"/>
      <c r="F31" s="258"/>
      <c r="G31" s="259"/>
      <c r="H31" s="13"/>
      <c r="I31" s="266" t="s">
        <v>32</v>
      </c>
      <c r="J31" s="266"/>
      <c r="K31" s="266"/>
      <c r="L31" s="266"/>
      <c r="M31" s="266"/>
      <c r="N31" s="266"/>
      <c r="O31" s="266"/>
      <c r="P31" s="266"/>
      <c r="Q31" s="266"/>
      <c r="R31" s="266"/>
      <c r="S31" s="266"/>
      <c r="T31" s="266"/>
      <c r="U31" s="266"/>
      <c r="V31" s="266"/>
      <c r="W31" s="266"/>
      <c r="X31" s="266"/>
      <c r="Y31" s="266"/>
      <c r="Z31" s="266"/>
      <c r="AA31" s="266"/>
      <c r="AB31" s="266"/>
      <c r="AC31" s="266"/>
      <c r="AD31" s="266"/>
      <c r="AE31" s="266"/>
      <c r="AF31" s="266"/>
      <c r="AG31" s="266"/>
      <c r="AH31" s="266"/>
      <c r="AI31" s="266"/>
      <c r="AJ31" s="266"/>
      <c r="AK31" s="266"/>
      <c r="AL31" s="266"/>
      <c r="AM31" s="267"/>
      <c r="AN31" s="257" t="s">
        <v>24</v>
      </c>
      <c r="AO31" s="258"/>
      <c r="AP31" s="258"/>
      <c r="AQ31" s="258"/>
      <c r="AR31" s="258"/>
      <c r="AS31" s="258"/>
      <c r="AT31" s="258"/>
      <c r="AU31" s="258"/>
      <c r="AV31" s="258"/>
      <c r="AW31" s="258"/>
      <c r="AX31" s="258"/>
      <c r="AY31" s="259"/>
      <c r="AZ31" s="246"/>
      <c r="BA31" s="246"/>
      <c r="BB31" s="246"/>
      <c r="BC31" s="246"/>
      <c r="BD31" s="246"/>
      <c r="BE31" s="246"/>
      <c r="BF31" s="246"/>
      <c r="BG31" s="246"/>
      <c r="BH31" s="246">
        <f>AZ31+BD31</f>
        <v>0</v>
      </c>
      <c r="BI31" s="246"/>
      <c r="BJ31" s="246"/>
      <c r="BK31" s="246"/>
      <c r="BL31" s="246"/>
      <c r="BM31" s="246"/>
      <c r="BN31" s="246"/>
      <c r="BO31" s="246"/>
      <c r="BP31" s="246"/>
      <c r="BQ31" s="246"/>
      <c r="BR31" s="246"/>
      <c r="BS31" s="246"/>
      <c r="BT31" s="246">
        <f>BL31+BP31</f>
        <v>0</v>
      </c>
      <c r="BU31" s="246"/>
      <c r="BV31" s="246"/>
      <c r="BW31" s="246"/>
      <c r="BX31" s="53">
        <f t="shared" si="11"/>
        <v>0</v>
      </c>
      <c r="BY31" s="10"/>
      <c r="BZ31" s="257" t="s">
        <v>31</v>
      </c>
      <c r="CA31" s="258"/>
      <c r="CB31" s="258"/>
      <c r="CC31" s="258"/>
      <c r="CD31" s="258"/>
      <c r="CE31" s="258"/>
      <c r="CF31" s="259"/>
      <c r="CG31" s="13"/>
      <c r="CH31" s="266" t="s">
        <v>32</v>
      </c>
      <c r="CI31" s="266"/>
      <c r="CJ31" s="266"/>
      <c r="CK31" s="266"/>
      <c r="CL31" s="266"/>
      <c r="CM31" s="266"/>
      <c r="CN31" s="266"/>
      <c r="CO31" s="266"/>
      <c r="CP31" s="266"/>
      <c r="CQ31" s="266"/>
      <c r="CR31" s="266"/>
      <c r="CS31" s="266"/>
      <c r="CT31" s="266"/>
      <c r="CU31" s="266"/>
      <c r="CV31" s="266"/>
      <c r="CW31" s="266"/>
      <c r="CX31" s="266"/>
      <c r="CY31" s="266"/>
      <c r="CZ31" s="266"/>
      <c r="DA31" s="266"/>
      <c r="DB31" s="266"/>
      <c r="DC31" s="266"/>
      <c r="DD31" s="266"/>
      <c r="DE31" s="266"/>
      <c r="DF31" s="266"/>
      <c r="DG31" s="266"/>
      <c r="DH31" s="266"/>
      <c r="DI31" s="266"/>
      <c r="DJ31" s="266"/>
      <c r="DK31" s="266"/>
      <c r="DL31" s="267"/>
      <c r="DM31" s="257" t="s">
        <v>24</v>
      </c>
      <c r="DN31" s="258"/>
      <c r="DO31" s="258"/>
      <c r="DP31" s="258"/>
      <c r="DQ31" s="258"/>
      <c r="DR31" s="258"/>
      <c r="DS31" s="258"/>
      <c r="DT31" s="258"/>
      <c r="DU31" s="258"/>
      <c r="DV31" s="258"/>
      <c r="DW31" s="258"/>
      <c r="DX31" s="259"/>
      <c r="DY31" s="246"/>
      <c r="DZ31" s="246"/>
      <c r="EA31" s="246"/>
      <c r="EB31" s="246"/>
      <c r="EC31" s="246"/>
      <c r="ED31" s="246"/>
      <c r="EE31" s="246"/>
      <c r="EF31" s="246"/>
      <c r="EG31" s="246">
        <f>DY31+EC31</f>
        <v>0</v>
      </c>
      <c r="EH31" s="246"/>
      <c r="EI31" s="246"/>
      <c r="EJ31" s="246"/>
      <c r="EK31" s="246"/>
      <c r="EL31" s="246"/>
      <c r="EM31" s="246"/>
      <c r="EN31" s="246"/>
      <c r="EO31" s="246"/>
      <c r="EP31" s="246"/>
      <c r="EQ31" s="246"/>
      <c r="ER31" s="246"/>
      <c r="ES31" s="246">
        <f t="shared" si="12"/>
        <v>0</v>
      </c>
      <c r="ET31" s="246"/>
      <c r="EU31" s="246"/>
      <c r="EV31" s="253"/>
      <c r="EW31" s="58">
        <f t="shared" si="10"/>
        <v>0</v>
      </c>
    </row>
    <row r="32" spans="1:153" ht="16.5" customHeight="1" outlineLevel="1" x14ac:dyDescent="0.25">
      <c r="A32" s="257" t="s">
        <v>33</v>
      </c>
      <c r="B32" s="258"/>
      <c r="C32" s="258"/>
      <c r="D32" s="258"/>
      <c r="E32" s="258"/>
      <c r="F32" s="258"/>
      <c r="G32" s="259"/>
      <c r="H32" s="11"/>
      <c r="I32" s="260" t="s">
        <v>34</v>
      </c>
      <c r="J32" s="260"/>
      <c r="K32" s="260"/>
      <c r="L32" s="260"/>
      <c r="M32" s="260"/>
      <c r="N32" s="260"/>
      <c r="O32" s="260"/>
      <c r="P32" s="260"/>
      <c r="Q32" s="260"/>
      <c r="R32" s="260"/>
      <c r="S32" s="260"/>
      <c r="T32" s="260"/>
      <c r="U32" s="260"/>
      <c r="V32" s="260"/>
      <c r="W32" s="260"/>
      <c r="X32" s="260"/>
      <c r="Y32" s="260"/>
      <c r="Z32" s="260"/>
      <c r="AA32" s="260"/>
      <c r="AB32" s="260"/>
      <c r="AC32" s="260"/>
      <c r="AD32" s="260"/>
      <c r="AE32" s="260"/>
      <c r="AF32" s="260"/>
      <c r="AG32" s="260"/>
      <c r="AH32" s="260"/>
      <c r="AI32" s="260"/>
      <c r="AJ32" s="260"/>
      <c r="AK32" s="260"/>
      <c r="AL32" s="260"/>
      <c r="AM32" s="261"/>
      <c r="AN32" s="257" t="s">
        <v>24</v>
      </c>
      <c r="AO32" s="258"/>
      <c r="AP32" s="258"/>
      <c r="AQ32" s="258"/>
      <c r="AR32" s="258"/>
      <c r="AS32" s="258"/>
      <c r="AT32" s="258"/>
      <c r="AU32" s="258"/>
      <c r="AV32" s="258"/>
      <c r="AW32" s="258"/>
      <c r="AX32" s="258"/>
      <c r="AY32" s="259"/>
      <c r="AZ32" s="246">
        <f>AZ33+AZ36+AZ37+AZ38+AZ39</f>
        <v>0</v>
      </c>
      <c r="BA32" s="246"/>
      <c r="BB32" s="246"/>
      <c r="BC32" s="246"/>
      <c r="BD32" s="246">
        <f>BD33+BD36+BD37+BD38+BD39</f>
        <v>0</v>
      </c>
      <c r="BE32" s="246"/>
      <c r="BF32" s="246"/>
      <c r="BG32" s="246"/>
      <c r="BH32" s="246">
        <f>BH33+BH36+BH37+BH38+BH39</f>
        <v>0</v>
      </c>
      <c r="BI32" s="246"/>
      <c r="BJ32" s="246"/>
      <c r="BK32" s="246"/>
      <c r="BL32" s="246">
        <f>BL33+BL36+BL37+BL38+BL39</f>
        <v>0</v>
      </c>
      <c r="BM32" s="246"/>
      <c r="BN32" s="246"/>
      <c r="BO32" s="246"/>
      <c r="BP32" s="246">
        <f>BP33+BP36+BP37+BP38+BP39</f>
        <v>0</v>
      </c>
      <c r="BQ32" s="246"/>
      <c r="BR32" s="246"/>
      <c r="BS32" s="246"/>
      <c r="BT32" s="246">
        <f>BT33+BT36+BT37+BT38+BT39</f>
        <v>0</v>
      </c>
      <c r="BU32" s="246"/>
      <c r="BV32" s="246"/>
      <c r="BW32" s="246"/>
      <c r="BX32" s="53">
        <f t="shared" si="11"/>
        <v>0</v>
      </c>
      <c r="BY32" s="10"/>
      <c r="BZ32" s="257" t="s">
        <v>33</v>
      </c>
      <c r="CA32" s="258"/>
      <c r="CB32" s="258"/>
      <c r="CC32" s="258"/>
      <c r="CD32" s="258"/>
      <c r="CE32" s="258"/>
      <c r="CF32" s="259"/>
      <c r="CG32" s="11"/>
      <c r="CH32" s="260" t="s">
        <v>34</v>
      </c>
      <c r="CI32" s="260"/>
      <c r="CJ32" s="260"/>
      <c r="CK32" s="260"/>
      <c r="CL32" s="260"/>
      <c r="CM32" s="260"/>
      <c r="CN32" s="260"/>
      <c r="CO32" s="260"/>
      <c r="CP32" s="260"/>
      <c r="CQ32" s="260"/>
      <c r="CR32" s="260"/>
      <c r="CS32" s="260"/>
      <c r="CT32" s="260"/>
      <c r="CU32" s="260"/>
      <c r="CV32" s="260"/>
      <c r="CW32" s="260"/>
      <c r="CX32" s="260"/>
      <c r="CY32" s="260"/>
      <c r="CZ32" s="260"/>
      <c r="DA32" s="260"/>
      <c r="DB32" s="260"/>
      <c r="DC32" s="260"/>
      <c r="DD32" s="260"/>
      <c r="DE32" s="260"/>
      <c r="DF32" s="260"/>
      <c r="DG32" s="260"/>
      <c r="DH32" s="260"/>
      <c r="DI32" s="260"/>
      <c r="DJ32" s="260"/>
      <c r="DK32" s="260"/>
      <c r="DL32" s="261"/>
      <c r="DM32" s="257" t="s">
        <v>24</v>
      </c>
      <c r="DN32" s="258"/>
      <c r="DO32" s="258"/>
      <c r="DP32" s="258"/>
      <c r="DQ32" s="258"/>
      <c r="DR32" s="258"/>
      <c r="DS32" s="258"/>
      <c r="DT32" s="258"/>
      <c r="DU32" s="258"/>
      <c r="DV32" s="258"/>
      <c r="DW32" s="258"/>
      <c r="DX32" s="259"/>
      <c r="DY32" s="246">
        <f>DY33+DY36+DY37+DY38+DY39</f>
        <v>0</v>
      </c>
      <c r="DZ32" s="246"/>
      <c r="EA32" s="246"/>
      <c r="EB32" s="246"/>
      <c r="EC32" s="246">
        <f>EC33+EC36+EC37+EC38+EC39</f>
        <v>0</v>
      </c>
      <c r="ED32" s="246"/>
      <c r="EE32" s="246"/>
      <c r="EF32" s="246"/>
      <c r="EG32" s="246">
        <f>EG33+EG36+EG37+EG38+EG39</f>
        <v>0</v>
      </c>
      <c r="EH32" s="246"/>
      <c r="EI32" s="246"/>
      <c r="EJ32" s="246"/>
      <c r="EK32" s="246">
        <f>EK33+EK36+EK37+EK38+EK39</f>
        <v>0</v>
      </c>
      <c r="EL32" s="246"/>
      <c r="EM32" s="246"/>
      <c r="EN32" s="246"/>
      <c r="EO32" s="246">
        <f>EO33+EO36+EO37+EO38+EO39</f>
        <v>0</v>
      </c>
      <c r="EP32" s="246"/>
      <c r="EQ32" s="246"/>
      <c r="ER32" s="246"/>
      <c r="ES32" s="246">
        <f>ES33+ES36+ES37+ES38+ES39</f>
        <v>0</v>
      </c>
      <c r="ET32" s="246"/>
      <c r="EU32" s="246"/>
      <c r="EV32" s="246"/>
      <c r="EW32" s="58">
        <f t="shared" si="10"/>
        <v>0</v>
      </c>
    </row>
    <row r="33" spans="1:153" ht="16.5" customHeight="1" outlineLevel="1" x14ac:dyDescent="0.25">
      <c r="A33" s="257" t="s">
        <v>35</v>
      </c>
      <c r="B33" s="258"/>
      <c r="C33" s="258"/>
      <c r="D33" s="258"/>
      <c r="E33" s="258"/>
      <c r="F33" s="258"/>
      <c r="G33" s="259"/>
      <c r="H33" s="12"/>
      <c r="I33" s="268" t="s">
        <v>36</v>
      </c>
      <c r="J33" s="268"/>
      <c r="K33" s="268"/>
      <c r="L33" s="268"/>
      <c r="M33" s="268"/>
      <c r="N33" s="268"/>
      <c r="O33" s="268"/>
      <c r="P33" s="268"/>
      <c r="Q33" s="268"/>
      <c r="R33" s="268"/>
      <c r="S33" s="268"/>
      <c r="T33" s="268"/>
      <c r="U33" s="268"/>
      <c r="V33" s="268"/>
      <c r="W33" s="268"/>
      <c r="X33" s="268"/>
      <c r="Y33" s="268"/>
      <c r="Z33" s="268"/>
      <c r="AA33" s="268"/>
      <c r="AB33" s="268"/>
      <c r="AC33" s="268"/>
      <c r="AD33" s="268"/>
      <c r="AE33" s="268"/>
      <c r="AF33" s="268"/>
      <c r="AG33" s="268"/>
      <c r="AH33" s="268"/>
      <c r="AI33" s="268"/>
      <c r="AJ33" s="268"/>
      <c r="AK33" s="268"/>
      <c r="AL33" s="268"/>
      <c r="AM33" s="269"/>
      <c r="AN33" s="257" t="s">
        <v>24</v>
      </c>
      <c r="AO33" s="258"/>
      <c r="AP33" s="258"/>
      <c r="AQ33" s="258"/>
      <c r="AR33" s="258"/>
      <c r="AS33" s="258"/>
      <c r="AT33" s="258"/>
      <c r="AU33" s="258"/>
      <c r="AV33" s="258"/>
      <c r="AW33" s="258"/>
      <c r="AX33" s="258"/>
      <c r="AY33" s="259"/>
      <c r="AZ33" s="246">
        <f>AZ34*AZ35</f>
        <v>0</v>
      </c>
      <c r="BA33" s="246"/>
      <c r="BB33" s="246"/>
      <c r="BC33" s="246"/>
      <c r="BD33" s="246">
        <f>BD34*BD35</f>
        <v>0</v>
      </c>
      <c r="BE33" s="246"/>
      <c r="BF33" s="246"/>
      <c r="BG33" s="246"/>
      <c r="BH33" s="246">
        <f t="shared" ref="BH33:BH39" si="13">AZ33+BD33</f>
        <v>0</v>
      </c>
      <c r="BI33" s="246"/>
      <c r="BJ33" s="246"/>
      <c r="BK33" s="246"/>
      <c r="BL33" s="246">
        <f>BL34*BL35</f>
        <v>0</v>
      </c>
      <c r="BM33" s="246"/>
      <c r="BN33" s="246"/>
      <c r="BO33" s="246"/>
      <c r="BP33" s="246">
        <f>BP34*BP35</f>
        <v>0</v>
      </c>
      <c r="BQ33" s="246"/>
      <c r="BR33" s="246"/>
      <c r="BS33" s="246"/>
      <c r="BT33" s="246">
        <f>BL33+BP33</f>
        <v>0</v>
      </c>
      <c r="BU33" s="246"/>
      <c r="BV33" s="246"/>
      <c r="BW33" s="246"/>
      <c r="BX33" s="53">
        <f t="shared" si="11"/>
        <v>0</v>
      </c>
      <c r="BY33" s="10"/>
      <c r="BZ33" s="257" t="s">
        <v>35</v>
      </c>
      <c r="CA33" s="258"/>
      <c r="CB33" s="258"/>
      <c r="CC33" s="258"/>
      <c r="CD33" s="258"/>
      <c r="CE33" s="258"/>
      <c r="CF33" s="259"/>
      <c r="CG33" s="12"/>
      <c r="CH33" s="268" t="s">
        <v>36</v>
      </c>
      <c r="CI33" s="268"/>
      <c r="CJ33" s="268"/>
      <c r="CK33" s="268"/>
      <c r="CL33" s="268"/>
      <c r="CM33" s="268"/>
      <c r="CN33" s="268"/>
      <c r="CO33" s="268"/>
      <c r="CP33" s="268"/>
      <c r="CQ33" s="268"/>
      <c r="CR33" s="268"/>
      <c r="CS33" s="268"/>
      <c r="CT33" s="268"/>
      <c r="CU33" s="268"/>
      <c r="CV33" s="268"/>
      <c r="CW33" s="268"/>
      <c r="CX33" s="268"/>
      <c r="CY33" s="268"/>
      <c r="CZ33" s="268"/>
      <c r="DA33" s="268"/>
      <c r="DB33" s="268"/>
      <c r="DC33" s="268"/>
      <c r="DD33" s="268"/>
      <c r="DE33" s="268"/>
      <c r="DF33" s="268"/>
      <c r="DG33" s="268"/>
      <c r="DH33" s="268"/>
      <c r="DI33" s="268"/>
      <c r="DJ33" s="268"/>
      <c r="DK33" s="268"/>
      <c r="DL33" s="269"/>
      <c r="DM33" s="257" t="s">
        <v>24</v>
      </c>
      <c r="DN33" s="258"/>
      <c r="DO33" s="258"/>
      <c r="DP33" s="258"/>
      <c r="DQ33" s="258"/>
      <c r="DR33" s="258"/>
      <c r="DS33" s="258"/>
      <c r="DT33" s="258"/>
      <c r="DU33" s="258"/>
      <c r="DV33" s="258"/>
      <c r="DW33" s="258"/>
      <c r="DX33" s="259"/>
      <c r="DY33" s="246"/>
      <c r="DZ33" s="246"/>
      <c r="EA33" s="246"/>
      <c r="EB33" s="246"/>
      <c r="EC33" s="246"/>
      <c r="ED33" s="246"/>
      <c r="EE33" s="246"/>
      <c r="EF33" s="246"/>
      <c r="EG33" s="246">
        <f t="shared" ref="EG33:EG40" si="14">DY33+EC33</f>
        <v>0</v>
      </c>
      <c r="EH33" s="246"/>
      <c r="EI33" s="246"/>
      <c r="EJ33" s="246"/>
      <c r="EK33" s="246"/>
      <c r="EL33" s="246"/>
      <c r="EM33" s="246"/>
      <c r="EN33" s="246"/>
      <c r="EO33" s="246"/>
      <c r="EP33" s="246"/>
      <c r="EQ33" s="246"/>
      <c r="ER33" s="246"/>
      <c r="ES33" s="246">
        <f t="shared" ref="ES33:ES40" si="15">EK33+EO33</f>
        <v>0</v>
      </c>
      <c r="ET33" s="246"/>
      <c r="EU33" s="246"/>
      <c r="EV33" s="253"/>
      <c r="EW33" s="58">
        <f t="shared" si="10"/>
        <v>0</v>
      </c>
    </row>
    <row r="34" spans="1:153" s="158" customFormat="1" ht="16.5" hidden="1" customHeight="1" outlineLevel="2" x14ac:dyDescent="0.25">
      <c r="A34" s="274"/>
      <c r="B34" s="275"/>
      <c r="C34" s="275"/>
      <c r="D34" s="275"/>
      <c r="E34" s="275"/>
      <c r="F34" s="275"/>
      <c r="G34" s="276"/>
      <c r="H34" s="146"/>
      <c r="I34" s="277" t="s">
        <v>413</v>
      </c>
      <c r="J34" s="277"/>
      <c r="K34" s="277"/>
      <c r="L34" s="277"/>
      <c r="M34" s="277"/>
      <c r="N34" s="277"/>
      <c r="O34" s="277"/>
      <c r="P34" s="277"/>
      <c r="Q34" s="277"/>
      <c r="R34" s="277"/>
      <c r="S34" s="277"/>
      <c r="T34" s="277"/>
      <c r="U34" s="277"/>
      <c r="V34" s="277"/>
      <c r="W34" s="277"/>
      <c r="X34" s="277"/>
      <c r="Y34" s="277"/>
      <c r="Z34" s="277"/>
      <c r="AA34" s="277"/>
      <c r="AB34" s="277"/>
      <c r="AC34" s="277"/>
      <c r="AD34" s="277"/>
      <c r="AE34" s="277"/>
      <c r="AF34" s="277"/>
      <c r="AG34" s="277"/>
      <c r="AH34" s="277"/>
      <c r="AI34" s="277"/>
      <c r="AJ34" s="277"/>
      <c r="AK34" s="277"/>
      <c r="AL34" s="277"/>
      <c r="AM34" s="278"/>
      <c r="AN34" s="274" t="s">
        <v>415</v>
      </c>
      <c r="AO34" s="275"/>
      <c r="AP34" s="275"/>
      <c r="AQ34" s="275"/>
      <c r="AR34" s="275"/>
      <c r="AS34" s="275"/>
      <c r="AT34" s="275"/>
      <c r="AU34" s="275"/>
      <c r="AV34" s="275"/>
      <c r="AW34" s="275"/>
      <c r="AX34" s="275"/>
      <c r="AY34" s="276"/>
      <c r="AZ34" s="227"/>
      <c r="BA34" s="227"/>
      <c r="BB34" s="227"/>
      <c r="BC34" s="227"/>
      <c r="BD34" s="227"/>
      <c r="BE34" s="227"/>
      <c r="BF34" s="227"/>
      <c r="BG34" s="227"/>
      <c r="BH34" s="227">
        <f t="shared" si="13"/>
        <v>0</v>
      </c>
      <c r="BI34" s="227"/>
      <c r="BJ34" s="227"/>
      <c r="BK34" s="227"/>
      <c r="BL34" s="227"/>
      <c r="BM34" s="227"/>
      <c r="BN34" s="227"/>
      <c r="BO34" s="227"/>
      <c r="BP34" s="227"/>
      <c r="BQ34" s="227"/>
      <c r="BR34" s="227"/>
      <c r="BS34" s="227"/>
      <c r="BT34" s="227">
        <f>BL34+BP34</f>
        <v>0</v>
      </c>
      <c r="BU34" s="227"/>
      <c r="BV34" s="227"/>
      <c r="BW34" s="227"/>
      <c r="BX34" s="147"/>
      <c r="BY34" s="148"/>
      <c r="BZ34" s="149"/>
      <c r="CA34" s="150"/>
      <c r="CB34" s="150"/>
      <c r="CC34" s="150"/>
      <c r="CD34" s="150"/>
      <c r="CE34" s="150"/>
      <c r="CF34" s="151"/>
      <c r="CG34" s="152"/>
      <c r="CH34" s="153"/>
      <c r="CI34" s="153"/>
      <c r="CJ34" s="153"/>
      <c r="CK34" s="153"/>
      <c r="CL34" s="153"/>
      <c r="CM34" s="153"/>
      <c r="CN34" s="153"/>
      <c r="CO34" s="153"/>
      <c r="CP34" s="153"/>
      <c r="CQ34" s="153"/>
      <c r="CR34" s="153"/>
      <c r="CS34" s="153"/>
      <c r="CT34" s="153"/>
      <c r="CU34" s="153"/>
      <c r="CV34" s="153"/>
      <c r="CW34" s="153"/>
      <c r="CX34" s="153"/>
      <c r="CY34" s="153"/>
      <c r="CZ34" s="153"/>
      <c r="DA34" s="153"/>
      <c r="DB34" s="153"/>
      <c r="DC34" s="153"/>
      <c r="DD34" s="153"/>
      <c r="DE34" s="153"/>
      <c r="DF34" s="153"/>
      <c r="DG34" s="153"/>
      <c r="DH34" s="153"/>
      <c r="DI34" s="153"/>
      <c r="DJ34" s="153"/>
      <c r="DK34" s="153"/>
      <c r="DL34" s="154"/>
      <c r="DM34" s="149"/>
      <c r="DN34" s="150"/>
      <c r="DO34" s="150"/>
      <c r="DP34" s="150"/>
      <c r="DQ34" s="150"/>
      <c r="DR34" s="150"/>
      <c r="DS34" s="150"/>
      <c r="DT34" s="150"/>
      <c r="DU34" s="150"/>
      <c r="DV34" s="150"/>
      <c r="DW34" s="150"/>
      <c r="DX34" s="151"/>
      <c r="DY34" s="155"/>
      <c r="DZ34" s="155"/>
      <c r="EA34" s="155"/>
      <c r="EB34" s="155"/>
      <c r="EC34" s="155"/>
      <c r="ED34" s="155"/>
      <c r="EE34" s="155"/>
      <c r="EF34" s="155"/>
      <c r="EG34" s="155"/>
      <c r="EH34" s="155"/>
      <c r="EI34" s="155"/>
      <c r="EJ34" s="155"/>
      <c r="EK34" s="155"/>
      <c r="EL34" s="155"/>
      <c r="EM34" s="155"/>
      <c r="EN34" s="155"/>
      <c r="EO34" s="155"/>
      <c r="EP34" s="155"/>
      <c r="EQ34" s="155"/>
      <c r="ER34" s="155"/>
      <c r="ES34" s="155"/>
      <c r="ET34" s="155"/>
      <c r="EU34" s="155"/>
      <c r="EV34" s="156"/>
      <c r="EW34" s="157"/>
    </row>
    <row r="35" spans="1:153" s="158" customFormat="1" ht="16.5" hidden="1" customHeight="1" outlineLevel="2" x14ac:dyDescent="0.25">
      <c r="A35" s="274"/>
      <c r="B35" s="275"/>
      <c r="C35" s="275"/>
      <c r="D35" s="275"/>
      <c r="E35" s="275"/>
      <c r="F35" s="275"/>
      <c r="G35" s="276"/>
      <c r="H35" s="146"/>
      <c r="I35" s="277" t="s">
        <v>414</v>
      </c>
      <c r="J35" s="277"/>
      <c r="K35" s="277"/>
      <c r="L35" s="277"/>
      <c r="M35" s="277"/>
      <c r="N35" s="277"/>
      <c r="O35" s="277"/>
      <c r="P35" s="277"/>
      <c r="Q35" s="277"/>
      <c r="R35" s="277"/>
      <c r="S35" s="277"/>
      <c r="T35" s="277"/>
      <c r="U35" s="277"/>
      <c r="V35" s="277"/>
      <c r="W35" s="277"/>
      <c r="X35" s="277"/>
      <c r="Y35" s="277"/>
      <c r="Z35" s="277"/>
      <c r="AA35" s="277"/>
      <c r="AB35" s="277"/>
      <c r="AC35" s="277"/>
      <c r="AD35" s="277"/>
      <c r="AE35" s="277"/>
      <c r="AF35" s="277"/>
      <c r="AG35" s="277"/>
      <c r="AH35" s="277"/>
      <c r="AI35" s="277"/>
      <c r="AJ35" s="277"/>
      <c r="AK35" s="277"/>
      <c r="AL35" s="277"/>
      <c r="AM35" s="278"/>
      <c r="AN35" s="274" t="s">
        <v>416</v>
      </c>
      <c r="AO35" s="275"/>
      <c r="AP35" s="275"/>
      <c r="AQ35" s="275"/>
      <c r="AR35" s="275"/>
      <c r="AS35" s="275"/>
      <c r="AT35" s="275"/>
      <c r="AU35" s="275"/>
      <c r="AV35" s="275"/>
      <c r="AW35" s="275"/>
      <c r="AX35" s="275"/>
      <c r="AY35" s="276"/>
      <c r="AZ35" s="227"/>
      <c r="BA35" s="227"/>
      <c r="BB35" s="227"/>
      <c r="BC35" s="227"/>
      <c r="BD35" s="227"/>
      <c r="BE35" s="227"/>
      <c r="BF35" s="227"/>
      <c r="BG35" s="227"/>
      <c r="BH35" s="227">
        <f t="shared" si="13"/>
        <v>0</v>
      </c>
      <c r="BI35" s="227"/>
      <c r="BJ35" s="227"/>
      <c r="BK35" s="227"/>
      <c r="BL35" s="227"/>
      <c r="BM35" s="227"/>
      <c r="BN35" s="227"/>
      <c r="BO35" s="227"/>
      <c r="BP35" s="227"/>
      <c r="BQ35" s="227"/>
      <c r="BR35" s="227"/>
      <c r="BS35" s="227"/>
      <c r="BT35" s="227">
        <f>BL35+BP35</f>
        <v>0</v>
      </c>
      <c r="BU35" s="227"/>
      <c r="BV35" s="227"/>
      <c r="BW35" s="227"/>
      <c r="BX35" s="147"/>
      <c r="BY35" s="148"/>
      <c r="BZ35" s="149"/>
      <c r="CA35" s="150"/>
      <c r="CB35" s="150"/>
      <c r="CC35" s="150"/>
      <c r="CD35" s="150"/>
      <c r="CE35" s="150"/>
      <c r="CF35" s="151"/>
      <c r="CG35" s="152"/>
      <c r="CH35" s="153"/>
      <c r="CI35" s="153"/>
      <c r="CJ35" s="153"/>
      <c r="CK35" s="153"/>
      <c r="CL35" s="153"/>
      <c r="CM35" s="153"/>
      <c r="CN35" s="153"/>
      <c r="CO35" s="153"/>
      <c r="CP35" s="153"/>
      <c r="CQ35" s="153"/>
      <c r="CR35" s="153"/>
      <c r="CS35" s="153"/>
      <c r="CT35" s="153"/>
      <c r="CU35" s="153"/>
      <c r="CV35" s="153"/>
      <c r="CW35" s="153"/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53"/>
      <c r="DI35" s="153"/>
      <c r="DJ35" s="153"/>
      <c r="DK35" s="153"/>
      <c r="DL35" s="154"/>
      <c r="DM35" s="149"/>
      <c r="DN35" s="150"/>
      <c r="DO35" s="150"/>
      <c r="DP35" s="150"/>
      <c r="DQ35" s="150"/>
      <c r="DR35" s="150"/>
      <c r="DS35" s="150"/>
      <c r="DT35" s="150"/>
      <c r="DU35" s="150"/>
      <c r="DV35" s="150"/>
      <c r="DW35" s="150"/>
      <c r="DX35" s="151"/>
      <c r="DY35" s="155"/>
      <c r="DZ35" s="155"/>
      <c r="EA35" s="155"/>
      <c r="EB35" s="155"/>
      <c r="EC35" s="155"/>
      <c r="ED35" s="155"/>
      <c r="EE35" s="155"/>
      <c r="EF35" s="155"/>
      <c r="EG35" s="155"/>
      <c r="EH35" s="155"/>
      <c r="EI35" s="155"/>
      <c r="EJ35" s="155"/>
      <c r="EK35" s="155"/>
      <c r="EL35" s="155"/>
      <c r="EM35" s="155"/>
      <c r="EN35" s="155"/>
      <c r="EO35" s="155"/>
      <c r="EP35" s="155"/>
      <c r="EQ35" s="155"/>
      <c r="ER35" s="155"/>
      <c r="ES35" s="155"/>
      <c r="ET35" s="155"/>
      <c r="EU35" s="155"/>
      <c r="EV35" s="156"/>
      <c r="EW35" s="157"/>
    </row>
    <row r="36" spans="1:153" ht="16.5" customHeight="1" outlineLevel="1" collapsed="1" x14ac:dyDescent="0.25">
      <c r="A36" s="257" t="s">
        <v>37</v>
      </c>
      <c r="B36" s="258"/>
      <c r="C36" s="258"/>
      <c r="D36" s="258"/>
      <c r="E36" s="258"/>
      <c r="F36" s="258"/>
      <c r="G36" s="259"/>
      <c r="H36" s="12"/>
      <c r="I36" s="268" t="s">
        <v>38</v>
      </c>
      <c r="J36" s="268"/>
      <c r="K36" s="268"/>
      <c r="L36" s="268"/>
      <c r="M36" s="268"/>
      <c r="N36" s="268"/>
      <c r="O36" s="268"/>
      <c r="P36" s="268"/>
      <c r="Q36" s="268"/>
      <c r="R36" s="268"/>
      <c r="S36" s="268"/>
      <c r="T36" s="268"/>
      <c r="U36" s="268"/>
      <c r="V36" s="268"/>
      <c r="W36" s="268"/>
      <c r="X36" s="268"/>
      <c r="Y36" s="268"/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68"/>
      <c r="AL36" s="268"/>
      <c r="AM36" s="269"/>
      <c r="AN36" s="257" t="s">
        <v>24</v>
      </c>
      <c r="AO36" s="258"/>
      <c r="AP36" s="258"/>
      <c r="AQ36" s="258"/>
      <c r="AR36" s="258"/>
      <c r="AS36" s="258"/>
      <c r="AT36" s="258"/>
      <c r="AU36" s="258"/>
      <c r="AV36" s="258"/>
      <c r="AW36" s="258"/>
      <c r="AX36" s="258"/>
      <c r="AY36" s="259"/>
      <c r="AZ36" s="246"/>
      <c r="BA36" s="246"/>
      <c r="BB36" s="246"/>
      <c r="BC36" s="246"/>
      <c r="BD36" s="246"/>
      <c r="BE36" s="246"/>
      <c r="BF36" s="246"/>
      <c r="BG36" s="246"/>
      <c r="BH36" s="246">
        <f t="shared" si="13"/>
        <v>0</v>
      </c>
      <c r="BI36" s="246"/>
      <c r="BJ36" s="246"/>
      <c r="BK36" s="246"/>
      <c r="BL36" s="246"/>
      <c r="BM36" s="246"/>
      <c r="BN36" s="246"/>
      <c r="BO36" s="246"/>
      <c r="BP36" s="246"/>
      <c r="BQ36" s="246"/>
      <c r="BR36" s="246"/>
      <c r="BS36" s="246"/>
      <c r="BT36" s="246">
        <f t="shared" ref="BT36:BT40" si="16">BL36+BP36</f>
        <v>0</v>
      </c>
      <c r="BU36" s="246"/>
      <c r="BV36" s="246"/>
      <c r="BW36" s="246"/>
      <c r="BX36" s="53">
        <f t="shared" si="11"/>
        <v>0</v>
      </c>
      <c r="BY36" s="10"/>
      <c r="BZ36" s="257" t="s">
        <v>37</v>
      </c>
      <c r="CA36" s="258"/>
      <c r="CB36" s="258"/>
      <c r="CC36" s="258"/>
      <c r="CD36" s="258"/>
      <c r="CE36" s="258"/>
      <c r="CF36" s="259"/>
      <c r="CG36" s="12"/>
      <c r="CH36" s="268" t="s">
        <v>38</v>
      </c>
      <c r="CI36" s="268"/>
      <c r="CJ36" s="268"/>
      <c r="CK36" s="268"/>
      <c r="CL36" s="268"/>
      <c r="CM36" s="268"/>
      <c r="CN36" s="268"/>
      <c r="CO36" s="268"/>
      <c r="CP36" s="268"/>
      <c r="CQ36" s="268"/>
      <c r="CR36" s="268"/>
      <c r="CS36" s="268"/>
      <c r="CT36" s="268"/>
      <c r="CU36" s="268"/>
      <c r="CV36" s="268"/>
      <c r="CW36" s="268"/>
      <c r="CX36" s="268"/>
      <c r="CY36" s="268"/>
      <c r="CZ36" s="268"/>
      <c r="DA36" s="268"/>
      <c r="DB36" s="268"/>
      <c r="DC36" s="268"/>
      <c r="DD36" s="268"/>
      <c r="DE36" s="268"/>
      <c r="DF36" s="268"/>
      <c r="DG36" s="268"/>
      <c r="DH36" s="268"/>
      <c r="DI36" s="268"/>
      <c r="DJ36" s="268"/>
      <c r="DK36" s="268"/>
      <c r="DL36" s="269"/>
      <c r="DM36" s="257" t="s">
        <v>24</v>
      </c>
      <c r="DN36" s="258"/>
      <c r="DO36" s="258"/>
      <c r="DP36" s="258"/>
      <c r="DQ36" s="258"/>
      <c r="DR36" s="258"/>
      <c r="DS36" s="258"/>
      <c r="DT36" s="258"/>
      <c r="DU36" s="258"/>
      <c r="DV36" s="258"/>
      <c r="DW36" s="258"/>
      <c r="DX36" s="259"/>
      <c r="DY36" s="246"/>
      <c r="DZ36" s="246"/>
      <c r="EA36" s="246"/>
      <c r="EB36" s="246"/>
      <c r="EC36" s="246"/>
      <c r="ED36" s="246"/>
      <c r="EE36" s="246"/>
      <c r="EF36" s="246"/>
      <c r="EG36" s="246">
        <f t="shared" si="14"/>
        <v>0</v>
      </c>
      <c r="EH36" s="246"/>
      <c r="EI36" s="246"/>
      <c r="EJ36" s="246"/>
      <c r="EK36" s="246"/>
      <c r="EL36" s="246"/>
      <c r="EM36" s="246"/>
      <c r="EN36" s="246"/>
      <c r="EO36" s="246"/>
      <c r="EP36" s="246"/>
      <c r="EQ36" s="246"/>
      <c r="ER36" s="246"/>
      <c r="ES36" s="246">
        <f t="shared" si="15"/>
        <v>0</v>
      </c>
      <c r="ET36" s="246"/>
      <c r="EU36" s="246"/>
      <c r="EV36" s="253"/>
      <c r="EW36" s="58">
        <f t="shared" si="10"/>
        <v>0</v>
      </c>
    </row>
    <row r="37" spans="1:153" ht="16.5" customHeight="1" outlineLevel="1" x14ac:dyDescent="0.25">
      <c r="A37" s="257" t="s">
        <v>39</v>
      </c>
      <c r="B37" s="258"/>
      <c r="C37" s="258"/>
      <c r="D37" s="258"/>
      <c r="E37" s="258"/>
      <c r="F37" s="258"/>
      <c r="G37" s="259"/>
      <c r="H37" s="12"/>
      <c r="I37" s="268" t="s">
        <v>40</v>
      </c>
      <c r="J37" s="268"/>
      <c r="K37" s="268"/>
      <c r="L37" s="268"/>
      <c r="M37" s="268"/>
      <c r="N37" s="268"/>
      <c r="O37" s="268"/>
      <c r="P37" s="268"/>
      <c r="Q37" s="268"/>
      <c r="R37" s="268"/>
      <c r="S37" s="268"/>
      <c r="T37" s="268"/>
      <c r="U37" s="268"/>
      <c r="V37" s="268"/>
      <c r="W37" s="268"/>
      <c r="X37" s="268"/>
      <c r="Y37" s="268"/>
      <c r="Z37" s="268"/>
      <c r="AA37" s="268"/>
      <c r="AB37" s="268"/>
      <c r="AC37" s="268"/>
      <c r="AD37" s="268"/>
      <c r="AE37" s="268"/>
      <c r="AF37" s="268"/>
      <c r="AG37" s="268"/>
      <c r="AH37" s="268"/>
      <c r="AI37" s="268"/>
      <c r="AJ37" s="268"/>
      <c r="AK37" s="268"/>
      <c r="AL37" s="268"/>
      <c r="AM37" s="269"/>
      <c r="AN37" s="257" t="s">
        <v>24</v>
      </c>
      <c r="AO37" s="258"/>
      <c r="AP37" s="258"/>
      <c r="AQ37" s="258"/>
      <c r="AR37" s="258"/>
      <c r="AS37" s="258"/>
      <c r="AT37" s="258"/>
      <c r="AU37" s="258"/>
      <c r="AV37" s="258"/>
      <c r="AW37" s="258"/>
      <c r="AX37" s="258"/>
      <c r="AY37" s="259"/>
      <c r="AZ37" s="253"/>
      <c r="BA37" s="264"/>
      <c r="BB37" s="264"/>
      <c r="BC37" s="265"/>
      <c r="BD37" s="253"/>
      <c r="BE37" s="264"/>
      <c r="BF37" s="264"/>
      <c r="BG37" s="265"/>
      <c r="BH37" s="246">
        <f t="shared" si="13"/>
        <v>0</v>
      </c>
      <c r="BI37" s="246"/>
      <c r="BJ37" s="246"/>
      <c r="BK37" s="246"/>
      <c r="BL37" s="246"/>
      <c r="BM37" s="246"/>
      <c r="BN37" s="246"/>
      <c r="BO37" s="246"/>
      <c r="BP37" s="246"/>
      <c r="BQ37" s="246"/>
      <c r="BR37" s="246"/>
      <c r="BS37" s="246"/>
      <c r="BT37" s="246">
        <f t="shared" si="16"/>
        <v>0</v>
      </c>
      <c r="BU37" s="246"/>
      <c r="BV37" s="246"/>
      <c r="BW37" s="246"/>
      <c r="BX37" s="53">
        <f>BT37-BH37</f>
        <v>0</v>
      </c>
      <c r="BY37" s="10"/>
      <c r="BZ37" s="257" t="s">
        <v>39</v>
      </c>
      <c r="CA37" s="258"/>
      <c r="CB37" s="258"/>
      <c r="CC37" s="258"/>
      <c r="CD37" s="258"/>
      <c r="CE37" s="258"/>
      <c r="CF37" s="259"/>
      <c r="CG37" s="12"/>
      <c r="CH37" s="268" t="s">
        <v>40</v>
      </c>
      <c r="CI37" s="268"/>
      <c r="CJ37" s="268"/>
      <c r="CK37" s="268"/>
      <c r="CL37" s="268"/>
      <c r="CM37" s="268"/>
      <c r="CN37" s="268"/>
      <c r="CO37" s="268"/>
      <c r="CP37" s="268"/>
      <c r="CQ37" s="268"/>
      <c r="CR37" s="268"/>
      <c r="CS37" s="268"/>
      <c r="CT37" s="268"/>
      <c r="CU37" s="268"/>
      <c r="CV37" s="268"/>
      <c r="CW37" s="268"/>
      <c r="CX37" s="268"/>
      <c r="CY37" s="268"/>
      <c r="CZ37" s="268"/>
      <c r="DA37" s="268"/>
      <c r="DB37" s="268"/>
      <c r="DC37" s="268"/>
      <c r="DD37" s="268"/>
      <c r="DE37" s="268"/>
      <c r="DF37" s="268"/>
      <c r="DG37" s="268"/>
      <c r="DH37" s="268"/>
      <c r="DI37" s="268"/>
      <c r="DJ37" s="268"/>
      <c r="DK37" s="268"/>
      <c r="DL37" s="269"/>
      <c r="DM37" s="257" t="s">
        <v>24</v>
      </c>
      <c r="DN37" s="258"/>
      <c r="DO37" s="258"/>
      <c r="DP37" s="258"/>
      <c r="DQ37" s="258"/>
      <c r="DR37" s="258"/>
      <c r="DS37" s="258"/>
      <c r="DT37" s="258"/>
      <c r="DU37" s="258"/>
      <c r="DV37" s="258"/>
      <c r="DW37" s="258"/>
      <c r="DX37" s="259"/>
      <c r="DY37" s="246"/>
      <c r="DZ37" s="246"/>
      <c r="EA37" s="246"/>
      <c r="EB37" s="246"/>
      <c r="EC37" s="246"/>
      <c r="ED37" s="246"/>
      <c r="EE37" s="246"/>
      <c r="EF37" s="246"/>
      <c r="EG37" s="246">
        <f t="shared" si="14"/>
        <v>0</v>
      </c>
      <c r="EH37" s="246"/>
      <c r="EI37" s="246"/>
      <c r="EJ37" s="246"/>
      <c r="EK37" s="246"/>
      <c r="EL37" s="246"/>
      <c r="EM37" s="246"/>
      <c r="EN37" s="246"/>
      <c r="EO37" s="246"/>
      <c r="EP37" s="246"/>
      <c r="EQ37" s="246"/>
      <c r="ER37" s="246"/>
      <c r="ES37" s="246">
        <f t="shared" si="15"/>
        <v>0</v>
      </c>
      <c r="ET37" s="246"/>
      <c r="EU37" s="246"/>
      <c r="EV37" s="253"/>
      <c r="EW37" s="58">
        <f t="shared" si="10"/>
        <v>0</v>
      </c>
    </row>
    <row r="38" spans="1:153" ht="16.5" customHeight="1" outlineLevel="1" x14ac:dyDescent="0.25">
      <c r="A38" s="257" t="s">
        <v>41</v>
      </c>
      <c r="B38" s="258"/>
      <c r="C38" s="258"/>
      <c r="D38" s="258"/>
      <c r="E38" s="258"/>
      <c r="F38" s="258"/>
      <c r="G38" s="259"/>
      <c r="H38" s="12"/>
      <c r="I38" s="268" t="s">
        <v>42</v>
      </c>
      <c r="J38" s="268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  <c r="AA38" s="268"/>
      <c r="AB38" s="268"/>
      <c r="AC38" s="268"/>
      <c r="AD38" s="268"/>
      <c r="AE38" s="268"/>
      <c r="AF38" s="268"/>
      <c r="AG38" s="268"/>
      <c r="AH38" s="268"/>
      <c r="AI38" s="268"/>
      <c r="AJ38" s="268"/>
      <c r="AK38" s="268"/>
      <c r="AL38" s="268"/>
      <c r="AM38" s="269"/>
      <c r="AN38" s="257" t="s">
        <v>24</v>
      </c>
      <c r="AO38" s="258"/>
      <c r="AP38" s="258"/>
      <c r="AQ38" s="258"/>
      <c r="AR38" s="258"/>
      <c r="AS38" s="258"/>
      <c r="AT38" s="258"/>
      <c r="AU38" s="258"/>
      <c r="AV38" s="258"/>
      <c r="AW38" s="258"/>
      <c r="AX38" s="258"/>
      <c r="AY38" s="259"/>
      <c r="AZ38" s="253"/>
      <c r="BA38" s="264"/>
      <c r="BB38" s="264"/>
      <c r="BC38" s="265"/>
      <c r="BD38" s="253"/>
      <c r="BE38" s="264"/>
      <c r="BF38" s="264"/>
      <c r="BG38" s="265"/>
      <c r="BH38" s="246">
        <f t="shared" si="13"/>
        <v>0</v>
      </c>
      <c r="BI38" s="246"/>
      <c r="BJ38" s="246"/>
      <c r="BK38" s="246"/>
      <c r="BL38" s="246"/>
      <c r="BM38" s="246"/>
      <c r="BN38" s="246"/>
      <c r="BO38" s="246"/>
      <c r="BP38" s="246"/>
      <c r="BQ38" s="246"/>
      <c r="BR38" s="246"/>
      <c r="BS38" s="246"/>
      <c r="BT38" s="246">
        <f t="shared" si="16"/>
        <v>0</v>
      </c>
      <c r="BU38" s="246"/>
      <c r="BV38" s="246"/>
      <c r="BW38" s="246"/>
      <c r="BX38" s="53">
        <f>BT38-BH38</f>
        <v>0</v>
      </c>
      <c r="BY38" s="10"/>
      <c r="BZ38" s="257" t="s">
        <v>41</v>
      </c>
      <c r="CA38" s="258"/>
      <c r="CB38" s="258"/>
      <c r="CC38" s="258"/>
      <c r="CD38" s="258"/>
      <c r="CE38" s="258"/>
      <c r="CF38" s="259"/>
      <c r="CG38" s="12"/>
      <c r="CH38" s="268" t="s">
        <v>42</v>
      </c>
      <c r="CI38" s="268"/>
      <c r="CJ38" s="268"/>
      <c r="CK38" s="268"/>
      <c r="CL38" s="268"/>
      <c r="CM38" s="268"/>
      <c r="CN38" s="268"/>
      <c r="CO38" s="268"/>
      <c r="CP38" s="268"/>
      <c r="CQ38" s="268"/>
      <c r="CR38" s="268"/>
      <c r="CS38" s="268"/>
      <c r="CT38" s="268"/>
      <c r="CU38" s="268"/>
      <c r="CV38" s="268"/>
      <c r="CW38" s="268"/>
      <c r="CX38" s="268"/>
      <c r="CY38" s="268"/>
      <c r="CZ38" s="268"/>
      <c r="DA38" s="268"/>
      <c r="DB38" s="268"/>
      <c r="DC38" s="268"/>
      <c r="DD38" s="268"/>
      <c r="DE38" s="268"/>
      <c r="DF38" s="268"/>
      <c r="DG38" s="268"/>
      <c r="DH38" s="268"/>
      <c r="DI38" s="268"/>
      <c r="DJ38" s="268"/>
      <c r="DK38" s="268"/>
      <c r="DL38" s="269"/>
      <c r="DM38" s="257" t="s">
        <v>24</v>
      </c>
      <c r="DN38" s="258"/>
      <c r="DO38" s="258"/>
      <c r="DP38" s="258"/>
      <c r="DQ38" s="258"/>
      <c r="DR38" s="258"/>
      <c r="DS38" s="258"/>
      <c r="DT38" s="258"/>
      <c r="DU38" s="258"/>
      <c r="DV38" s="258"/>
      <c r="DW38" s="258"/>
      <c r="DX38" s="259"/>
      <c r="DY38" s="246"/>
      <c r="DZ38" s="246"/>
      <c r="EA38" s="246"/>
      <c r="EB38" s="246"/>
      <c r="EC38" s="246"/>
      <c r="ED38" s="246"/>
      <c r="EE38" s="246"/>
      <c r="EF38" s="246"/>
      <c r="EG38" s="246">
        <f t="shared" si="14"/>
        <v>0</v>
      </c>
      <c r="EH38" s="246"/>
      <c r="EI38" s="246"/>
      <c r="EJ38" s="246"/>
      <c r="EK38" s="246"/>
      <c r="EL38" s="246"/>
      <c r="EM38" s="246"/>
      <c r="EN38" s="246"/>
      <c r="EO38" s="246"/>
      <c r="EP38" s="246"/>
      <c r="EQ38" s="246"/>
      <c r="ER38" s="246"/>
      <c r="ES38" s="246">
        <f t="shared" si="15"/>
        <v>0</v>
      </c>
      <c r="ET38" s="246"/>
      <c r="EU38" s="246"/>
      <c r="EV38" s="253"/>
      <c r="EW38" s="58">
        <f t="shared" si="10"/>
        <v>0</v>
      </c>
    </row>
    <row r="39" spans="1:153" ht="16.5" customHeight="1" outlineLevel="1" x14ac:dyDescent="0.25">
      <c r="A39" s="257" t="s">
        <v>43</v>
      </c>
      <c r="B39" s="258"/>
      <c r="C39" s="258"/>
      <c r="D39" s="258"/>
      <c r="E39" s="258"/>
      <c r="F39" s="258"/>
      <c r="G39" s="259"/>
      <c r="H39" s="12"/>
      <c r="I39" s="268" t="s">
        <v>44</v>
      </c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  <c r="AD39" s="268"/>
      <c r="AE39" s="268"/>
      <c r="AF39" s="268"/>
      <c r="AG39" s="268"/>
      <c r="AH39" s="268"/>
      <c r="AI39" s="268"/>
      <c r="AJ39" s="268"/>
      <c r="AK39" s="268"/>
      <c r="AL39" s="268"/>
      <c r="AM39" s="269"/>
      <c r="AN39" s="257" t="s">
        <v>24</v>
      </c>
      <c r="AO39" s="258"/>
      <c r="AP39" s="258"/>
      <c r="AQ39" s="258"/>
      <c r="AR39" s="258"/>
      <c r="AS39" s="258"/>
      <c r="AT39" s="258"/>
      <c r="AU39" s="258"/>
      <c r="AV39" s="258"/>
      <c r="AW39" s="258"/>
      <c r="AX39" s="258"/>
      <c r="AY39" s="259"/>
      <c r="AZ39" s="246"/>
      <c r="BA39" s="246"/>
      <c r="BB39" s="246"/>
      <c r="BC39" s="246"/>
      <c r="BD39" s="246"/>
      <c r="BE39" s="246"/>
      <c r="BF39" s="246"/>
      <c r="BG39" s="246"/>
      <c r="BH39" s="246">
        <f t="shared" si="13"/>
        <v>0</v>
      </c>
      <c r="BI39" s="246"/>
      <c r="BJ39" s="246"/>
      <c r="BK39" s="246"/>
      <c r="BL39" s="246"/>
      <c r="BM39" s="246"/>
      <c r="BN39" s="246"/>
      <c r="BO39" s="246"/>
      <c r="BP39" s="246"/>
      <c r="BQ39" s="246"/>
      <c r="BR39" s="246"/>
      <c r="BS39" s="246"/>
      <c r="BT39" s="246">
        <f t="shared" si="16"/>
        <v>0</v>
      </c>
      <c r="BU39" s="246"/>
      <c r="BV39" s="246"/>
      <c r="BW39" s="246"/>
      <c r="BX39" s="53">
        <f t="shared" si="11"/>
        <v>0</v>
      </c>
      <c r="BY39" s="10"/>
      <c r="BZ39" s="257" t="s">
        <v>43</v>
      </c>
      <c r="CA39" s="258"/>
      <c r="CB39" s="258"/>
      <c r="CC39" s="258"/>
      <c r="CD39" s="258"/>
      <c r="CE39" s="258"/>
      <c r="CF39" s="259"/>
      <c r="CG39" s="12"/>
      <c r="CH39" s="268" t="s">
        <v>2</v>
      </c>
      <c r="CI39" s="268"/>
      <c r="CJ39" s="268"/>
      <c r="CK39" s="268"/>
      <c r="CL39" s="268"/>
      <c r="CM39" s="268"/>
      <c r="CN39" s="268"/>
      <c r="CO39" s="268"/>
      <c r="CP39" s="268"/>
      <c r="CQ39" s="268"/>
      <c r="CR39" s="268"/>
      <c r="CS39" s="268"/>
      <c r="CT39" s="268"/>
      <c r="CU39" s="268"/>
      <c r="CV39" s="268"/>
      <c r="CW39" s="268"/>
      <c r="CX39" s="268"/>
      <c r="CY39" s="268"/>
      <c r="CZ39" s="268"/>
      <c r="DA39" s="268"/>
      <c r="DB39" s="268"/>
      <c r="DC39" s="268"/>
      <c r="DD39" s="268"/>
      <c r="DE39" s="268"/>
      <c r="DF39" s="268"/>
      <c r="DG39" s="268"/>
      <c r="DH39" s="268"/>
      <c r="DI39" s="268"/>
      <c r="DJ39" s="268"/>
      <c r="DK39" s="268"/>
      <c r="DL39" s="269"/>
      <c r="DM39" s="257" t="s">
        <v>24</v>
      </c>
      <c r="DN39" s="258"/>
      <c r="DO39" s="258"/>
      <c r="DP39" s="258"/>
      <c r="DQ39" s="258"/>
      <c r="DR39" s="258"/>
      <c r="DS39" s="258"/>
      <c r="DT39" s="258"/>
      <c r="DU39" s="258"/>
      <c r="DV39" s="258"/>
      <c r="DW39" s="258"/>
      <c r="DX39" s="259"/>
      <c r="DY39" s="246"/>
      <c r="DZ39" s="246"/>
      <c r="EA39" s="246"/>
      <c r="EB39" s="246"/>
      <c r="EC39" s="246"/>
      <c r="ED39" s="246"/>
      <c r="EE39" s="246"/>
      <c r="EF39" s="246"/>
      <c r="EG39" s="246">
        <f t="shared" si="14"/>
        <v>0</v>
      </c>
      <c r="EH39" s="246"/>
      <c r="EI39" s="246"/>
      <c r="EJ39" s="246"/>
      <c r="EK39" s="246"/>
      <c r="EL39" s="246"/>
      <c r="EM39" s="246"/>
      <c r="EN39" s="246"/>
      <c r="EO39" s="246"/>
      <c r="EP39" s="246"/>
      <c r="EQ39" s="246"/>
      <c r="ER39" s="246"/>
      <c r="ES39" s="246">
        <f t="shared" si="15"/>
        <v>0</v>
      </c>
      <c r="ET39" s="246"/>
      <c r="EU39" s="246"/>
      <c r="EV39" s="253"/>
      <c r="EW39" s="58">
        <f t="shared" si="10"/>
        <v>0</v>
      </c>
    </row>
    <row r="40" spans="1:153" ht="56.25" customHeight="1" outlineLevel="1" x14ac:dyDescent="0.25">
      <c r="A40" s="257" t="s">
        <v>45</v>
      </c>
      <c r="B40" s="258"/>
      <c r="C40" s="258"/>
      <c r="D40" s="258"/>
      <c r="E40" s="258"/>
      <c r="F40" s="258"/>
      <c r="G40" s="259"/>
      <c r="H40" s="11"/>
      <c r="I40" s="272" t="s">
        <v>225</v>
      </c>
      <c r="J40" s="272"/>
      <c r="K40" s="272"/>
      <c r="L40" s="272"/>
      <c r="M40" s="272"/>
      <c r="N40" s="272"/>
      <c r="O40" s="272"/>
      <c r="P40" s="272"/>
      <c r="Q40" s="272"/>
      <c r="R40" s="272"/>
      <c r="S40" s="272"/>
      <c r="T40" s="272"/>
      <c r="U40" s="272"/>
      <c r="V40" s="272"/>
      <c r="W40" s="272"/>
      <c r="X40" s="272"/>
      <c r="Y40" s="272"/>
      <c r="Z40" s="272"/>
      <c r="AA40" s="272"/>
      <c r="AB40" s="272"/>
      <c r="AC40" s="272"/>
      <c r="AD40" s="272"/>
      <c r="AE40" s="272"/>
      <c r="AF40" s="272"/>
      <c r="AG40" s="272"/>
      <c r="AH40" s="272"/>
      <c r="AI40" s="272"/>
      <c r="AJ40" s="272"/>
      <c r="AK40" s="272"/>
      <c r="AL40" s="272"/>
      <c r="AM40" s="273"/>
      <c r="AN40" s="257" t="s">
        <v>24</v>
      </c>
      <c r="AO40" s="258"/>
      <c r="AP40" s="258"/>
      <c r="AQ40" s="258"/>
      <c r="AR40" s="258"/>
      <c r="AS40" s="258"/>
      <c r="AT40" s="258"/>
      <c r="AU40" s="258"/>
      <c r="AV40" s="258"/>
      <c r="AW40" s="258"/>
      <c r="AX40" s="258"/>
      <c r="AY40" s="259"/>
      <c r="AZ40" s="246"/>
      <c r="BA40" s="246"/>
      <c r="BB40" s="246"/>
      <c r="BC40" s="246"/>
      <c r="BD40" s="246"/>
      <c r="BE40" s="246"/>
      <c r="BF40" s="246"/>
      <c r="BG40" s="246"/>
      <c r="BH40" s="246"/>
      <c r="BI40" s="246"/>
      <c r="BJ40" s="246"/>
      <c r="BK40" s="246"/>
      <c r="BL40" s="253"/>
      <c r="BM40" s="264"/>
      <c r="BN40" s="264"/>
      <c r="BO40" s="265"/>
      <c r="BP40" s="253"/>
      <c r="BQ40" s="264"/>
      <c r="BR40" s="264"/>
      <c r="BS40" s="265"/>
      <c r="BT40" s="246">
        <f t="shared" si="16"/>
        <v>0</v>
      </c>
      <c r="BU40" s="246"/>
      <c r="BV40" s="246"/>
      <c r="BW40" s="246"/>
      <c r="BX40" s="53">
        <f t="shared" si="11"/>
        <v>0</v>
      </c>
      <c r="BY40" s="10"/>
      <c r="BZ40" s="257" t="s">
        <v>45</v>
      </c>
      <c r="CA40" s="258"/>
      <c r="CB40" s="258"/>
      <c r="CC40" s="258"/>
      <c r="CD40" s="258"/>
      <c r="CE40" s="258"/>
      <c r="CF40" s="259"/>
      <c r="CG40" s="11"/>
      <c r="CH40" s="272" t="s">
        <v>234</v>
      </c>
      <c r="CI40" s="272"/>
      <c r="CJ40" s="272"/>
      <c r="CK40" s="272"/>
      <c r="CL40" s="272"/>
      <c r="CM40" s="272"/>
      <c r="CN40" s="272"/>
      <c r="CO40" s="272"/>
      <c r="CP40" s="272"/>
      <c r="CQ40" s="272"/>
      <c r="CR40" s="272"/>
      <c r="CS40" s="272"/>
      <c r="CT40" s="272"/>
      <c r="CU40" s="272"/>
      <c r="CV40" s="272"/>
      <c r="CW40" s="272"/>
      <c r="CX40" s="272"/>
      <c r="CY40" s="272"/>
      <c r="CZ40" s="272"/>
      <c r="DA40" s="272"/>
      <c r="DB40" s="272"/>
      <c r="DC40" s="272"/>
      <c r="DD40" s="272"/>
      <c r="DE40" s="272"/>
      <c r="DF40" s="272"/>
      <c r="DG40" s="272"/>
      <c r="DH40" s="272"/>
      <c r="DI40" s="272"/>
      <c r="DJ40" s="272"/>
      <c r="DK40" s="272"/>
      <c r="DL40" s="273"/>
      <c r="DM40" s="257" t="s">
        <v>24</v>
      </c>
      <c r="DN40" s="258"/>
      <c r="DO40" s="258"/>
      <c r="DP40" s="258"/>
      <c r="DQ40" s="258"/>
      <c r="DR40" s="258"/>
      <c r="DS40" s="258"/>
      <c r="DT40" s="258"/>
      <c r="DU40" s="258"/>
      <c r="DV40" s="258"/>
      <c r="DW40" s="258"/>
      <c r="DX40" s="259"/>
      <c r="DY40" s="246"/>
      <c r="DZ40" s="246"/>
      <c r="EA40" s="246"/>
      <c r="EB40" s="246"/>
      <c r="EC40" s="246"/>
      <c r="ED40" s="246"/>
      <c r="EE40" s="246"/>
      <c r="EF40" s="246"/>
      <c r="EG40" s="246">
        <f t="shared" si="14"/>
        <v>0</v>
      </c>
      <c r="EH40" s="246"/>
      <c r="EI40" s="246"/>
      <c r="EJ40" s="246"/>
      <c r="EK40" s="246"/>
      <c r="EL40" s="246"/>
      <c r="EM40" s="246"/>
      <c r="EN40" s="246"/>
      <c r="EO40" s="246"/>
      <c r="EP40" s="246"/>
      <c r="EQ40" s="246"/>
      <c r="ER40" s="246"/>
      <c r="ES40" s="246">
        <f t="shared" si="15"/>
        <v>0</v>
      </c>
      <c r="ET40" s="246"/>
      <c r="EU40" s="246"/>
      <c r="EV40" s="253"/>
      <c r="EW40" s="58">
        <f t="shared" si="10"/>
        <v>0</v>
      </c>
    </row>
    <row r="41" spans="1:153" ht="44.25" customHeight="1" outlineLevel="1" x14ac:dyDescent="0.25">
      <c r="A41" s="257" t="s">
        <v>46</v>
      </c>
      <c r="B41" s="258"/>
      <c r="C41" s="258"/>
      <c r="D41" s="258"/>
      <c r="E41" s="258"/>
      <c r="F41" s="258"/>
      <c r="G41" s="259"/>
      <c r="H41" s="11"/>
      <c r="I41" s="272" t="s">
        <v>47</v>
      </c>
      <c r="J41" s="272"/>
      <c r="K41" s="272"/>
      <c r="L41" s="272"/>
      <c r="M41" s="272"/>
      <c r="N41" s="272"/>
      <c r="O41" s="272"/>
      <c r="P41" s="272"/>
      <c r="Q41" s="272"/>
      <c r="R41" s="272"/>
      <c r="S41" s="272"/>
      <c r="T41" s="272"/>
      <c r="U41" s="272"/>
      <c r="V41" s="272"/>
      <c r="W41" s="272"/>
      <c r="X41" s="272"/>
      <c r="Y41" s="272"/>
      <c r="Z41" s="272"/>
      <c r="AA41" s="272"/>
      <c r="AB41" s="272"/>
      <c r="AC41" s="272"/>
      <c r="AD41" s="272"/>
      <c r="AE41" s="272"/>
      <c r="AF41" s="272"/>
      <c r="AG41" s="272"/>
      <c r="AH41" s="272"/>
      <c r="AI41" s="272"/>
      <c r="AJ41" s="272"/>
      <c r="AK41" s="272"/>
      <c r="AL41" s="272"/>
      <c r="AM41" s="273"/>
      <c r="AN41" s="257" t="s">
        <v>24</v>
      </c>
      <c r="AO41" s="258"/>
      <c r="AP41" s="258"/>
      <c r="AQ41" s="258"/>
      <c r="AR41" s="258"/>
      <c r="AS41" s="258"/>
      <c r="AT41" s="258"/>
      <c r="AU41" s="258"/>
      <c r="AV41" s="258"/>
      <c r="AW41" s="258"/>
      <c r="AX41" s="258"/>
      <c r="AY41" s="259"/>
      <c r="AZ41" s="246">
        <f>AZ42+AZ45</f>
        <v>0</v>
      </c>
      <c r="BA41" s="246"/>
      <c r="BB41" s="246"/>
      <c r="BC41" s="246"/>
      <c r="BD41" s="246">
        <f>BD42+BD45</f>
        <v>0</v>
      </c>
      <c r="BE41" s="246"/>
      <c r="BF41" s="246"/>
      <c r="BG41" s="246"/>
      <c r="BH41" s="246">
        <f>BH42+BH45</f>
        <v>0</v>
      </c>
      <c r="BI41" s="246"/>
      <c r="BJ41" s="246"/>
      <c r="BK41" s="246"/>
      <c r="BL41" s="246">
        <f>BL42+BL45</f>
        <v>0</v>
      </c>
      <c r="BM41" s="246"/>
      <c r="BN41" s="246"/>
      <c r="BO41" s="246"/>
      <c r="BP41" s="246">
        <f>BP42+BP45</f>
        <v>0</v>
      </c>
      <c r="BQ41" s="246"/>
      <c r="BR41" s="246"/>
      <c r="BS41" s="246"/>
      <c r="BT41" s="246">
        <f>BT42+BT45</f>
        <v>0</v>
      </c>
      <c r="BU41" s="246"/>
      <c r="BV41" s="246"/>
      <c r="BW41" s="246"/>
      <c r="BX41" s="53">
        <f t="shared" si="11"/>
        <v>0</v>
      </c>
      <c r="BY41" s="10"/>
      <c r="BZ41" s="257" t="s">
        <v>46</v>
      </c>
      <c r="CA41" s="258"/>
      <c r="CB41" s="258"/>
      <c r="CC41" s="258"/>
      <c r="CD41" s="258"/>
      <c r="CE41" s="258"/>
      <c r="CF41" s="259"/>
      <c r="CG41" s="11"/>
      <c r="CH41" s="272" t="s">
        <v>47</v>
      </c>
      <c r="CI41" s="272"/>
      <c r="CJ41" s="272"/>
      <c r="CK41" s="272"/>
      <c r="CL41" s="272"/>
      <c r="CM41" s="272"/>
      <c r="CN41" s="272"/>
      <c r="CO41" s="272"/>
      <c r="CP41" s="272"/>
      <c r="CQ41" s="272"/>
      <c r="CR41" s="272"/>
      <c r="CS41" s="272"/>
      <c r="CT41" s="272"/>
      <c r="CU41" s="272"/>
      <c r="CV41" s="272"/>
      <c r="CW41" s="272"/>
      <c r="CX41" s="272"/>
      <c r="CY41" s="272"/>
      <c r="CZ41" s="272"/>
      <c r="DA41" s="272"/>
      <c r="DB41" s="272"/>
      <c r="DC41" s="272"/>
      <c r="DD41" s="272"/>
      <c r="DE41" s="272"/>
      <c r="DF41" s="272"/>
      <c r="DG41" s="272"/>
      <c r="DH41" s="272"/>
      <c r="DI41" s="272"/>
      <c r="DJ41" s="272"/>
      <c r="DK41" s="272"/>
      <c r="DL41" s="273"/>
      <c r="DM41" s="257" t="s">
        <v>24</v>
      </c>
      <c r="DN41" s="258"/>
      <c r="DO41" s="258"/>
      <c r="DP41" s="258"/>
      <c r="DQ41" s="258"/>
      <c r="DR41" s="258"/>
      <c r="DS41" s="258"/>
      <c r="DT41" s="258"/>
      <c r="DU41" s="258"/>
      <c r="DV41" s="258"/>
      <c r="DW41" s="258"/>
      <c r="DX41" s="259"/>
      <c r="DY41" s="246">
        <f>DY42+DY45</f>
        <v>0</v>
      </c>
      <c r="DZ41" s="246"/>
      <c r="EA41" s="246"/>
      <c r="EB41" s="246"/>
      <c r="EC41" s="246">
        <f>EC42+EC45</f>
        <v>0</v>
      </c>
      <c r="ED41" s="246"/>
      <c r="EE41" s="246"/>
      <c r="EF41" s="246"/>
      <c r="EG41" s="246">
        <f>EG42+EG45</f>
        <v>0</v>
      </c>
      <c r="EH41" s="246"/>
      <c r="EI41" s="246"/>
      <c r="EJ41" s="246"/>
      <c r="EK41" s="246">
        <f>EK42+EK45</f>
        <v>0</v>
      </c>
      <c r="EL41" s="246"/>
      <c r="EM41" s="246"/>
      <c r="EN41" s="246"/>
      <c r="EO41" s="246">
        <f>EO42+EO45</f>
        <v>0</v>
      </c>
      <c r="EP41" s="246"/>
      <c r="EQ41" s="246"/>
      <c r="ER41" s="246"/>
      <c r="ES41" s="246">
        <f>ES42+ES45</f>
        <v>0</v>
      </c>
      <c r="ET41" s="246"/>
      <c r="EU41" s="246"/>
      <c r="EV41" s="246"/>
      <c r="EW41" s="58">
        <f t="shared" si="10"/>
        <v>0</v>
      </c>
    </row>
    <row r="42" spans="1:153" ht="15" customHeight="1" outlineLevel="1" x14ac:dyDescent="0.25">
      <c r="A42" s="257" t="s">
        <v>48</v>
      </c>
      <c r="B42" s="258"/>
      <c r="C42" s="258"/>
      <c r="D42" s="258"/>
      <c r="E42" s="258"/>
      <c r="F42" s="258"/>
      <c r="G42" s="259"/>
      <c r="H42" s="13"/>
      <c r="I42" s="266" t="s">
        <v>49</v>
      </c>
      <c r="J42" s="266"/>
      <c r="K42" s="266"/>
      <c r="L42" s="266"/>
      <c r="M42" s="266"/>
      <c r="N42" s="266"/>
      <c r="O42" s="266"/>
      <c r="P42" s="266"/>
      <c r="Q42" s="266"/>
      <c r="R42" s="266"/>
      <c r="S42" s="266"/>
      <c r="T42" s="266"/>
      <c r="U42" s="266"/>
      <c r="V42" s="266"/>
      <c r="W42" s="266"/>
      <c r="X42" s="266"/>
      <c r="Y42" s="266"/>
      <c r="Z42" s="266"/>
      <c r="AA42" s="266"/>
      <c r="AB42" s="266"/>
      <c r="AC42" s="266"/>
      <c r="AD42" s="266"/>
      <c r="AE42" s="266"/>
      <c r="AF42" s="266"/>
      <c r="AG42" s="266"/>
      <c r="AH42" s="266"/>
      <c r="AI42" s="266"/>
      <c r="AJ42" s="266"/>
      <c r="AK42" s="266"/>
      <c r="AL42" s="266"/>
      <c r="AM42" s="267"/>
      <c r="AN42" s="257" t="s">
        <v>24</v>
      </c>
      <c r="AO42" s="258"/>
      <c r="AP42" s="258"/>
      <c r="AQ42" s="258"/>
      <c r="AR42" s="258"/>
      <c r="AS42" s="258"/>
      <c r="AT42" s="258"/>
      <c r="AU42" s="258"/>
      <c r="AV42" s="258"/>
      <c r="AW42" s="258"/>
      <c r="AX42" s="258"/>
      <c r="AY42" s="259"/>
      <c r="AZ42" s="246"/>
      <c r="BA42" s="246"/>
      <c r="BB42" s="246"/>
      <c r="BC42" s="246"/>
      <c r="BD42" s="246"/>
      <c r="BE42" s="246"/>
      <c r="BF42" s="246"/>
      <c r="BG42" s="246"/>
      <c r="BH42" s="246">
        <f>AZ42+BD42</f>
        <v>0</v>
      </c>
      <c r="BI42" s="246"/>
      <c r="BJ42" s="246"/>
      <c r="BK42" s="246"/>
      <c r="BL42" s="246"/>
      <c r="BM42" s="246"/>
      <c r="BN42" s="246"/>
      <c r="BO42" s="246"/>
      <c r="BP42" s="246"/>
      <c r="BQ42" s="246"/>
      <c r="BR42" s="246"/>
      <c r="BS42" s="246"/>
      <c r="BT42" s="246">
        <f t="shared" ref="BT42:BT47" si="17">BL42+BP42</f>
        <v>0</v>
      </c>
      <c r="BU42" s="246"/>
      <c r="BV42" s="246"/>
      <c r="BW42" s="246"/>
      <c r="BX42" s="53">
        <f t="shared" si="11"/>
        <v>0</v>
      </c>
      <c r="BY42" s="10"/>
      <c r="BZ42" s="257" t="s">
        <v>48</v>
      </c>
      <c r="CA42" s="258"/>
      <c r="CB42" s="258"/>
      <c r="CC42" s="258"/>
      <c r="CD42" s="258"/>
      <c r="CE42" s="258"/>
      <c r="CF42" s="259"/>
      <c r="CG42" s="13"/>
      <c r="CH42" s="266" t="s">
        <v>49</v>
      </c>
      <c r="CI42" s="266"/>
      <c r="CJ42" s="266"/>
      <c r="CK42" s="266"/>
      <c r="CL42" s="266"/>
      <c r="CM42" s="266"/>
      <c r="CN42" s="266"/>
      <c r="CO42" s="266"/>
      <c r="CP42" s="266"/>
      <c r="CQ42" s="266"/>
      <c r="CR42" s="266"/>
      <c r="CS42" s="266"/>
      <c r="CT42" s="266"/>
      <c r="CU42" s="266"/>
      <c r="CV42" s="266"/>
      <c r="CW42" s="266"/>
      <c r="CX42" s="266"/>
      <c r="CY42" s="266"/>
      <c r="CZ42" s="266"/>
      <c r="DA42" s="266"/>
      <c r="DB42" s="266"/>
      <c r="DC42" s="266"/>
      <c r="DD42" s="266"/>
      <c r="DE42" s="266"/>
      <c r="DF42" s="266"/>
      <c r="DG42" s="266"/>
      <c r="DH42" s="266"/>
      <c r="DI42" s="266"/>
      <c r="DJ42" s="266"/>
      <c r="DK42" s="266"/>
      <c r="DL42" s="267"/>
      <c r="DM42" s="257" t="s">
        <v>24</v>
      </c>
      <c r="DN42" s="258"/>
      <c r="DO42" s="258"/>
      <c r="DP42" s="258"/>
      <c r="DQ42" s="258"/>
      <c r="DR42" s="258"/>
      <c r="DS42" s="258"/>
      <c r="DT42" s="258"/>
      <c r="DU42" s="258"/>
      <c r="DV42" s="258"/>
      <c r="DW42" s="258"/>
      <c r="DX42" s="259"/>
      <c r="DY42" s="246"/>
      <c r="DZ42" s="246"/>
      <c r="EA42" s="246"/>
      <c r="EB42" s="246"/>
      <c r="EC42" s="246"/>
      <c r="ED42" s="246"/>
      <c r="EE42" s="246"/>
      <c r="EF42" s="246"/>
      <c r="EG42" s="246">
        <f t="shared" ref="EG42:EG47" si="18">DY42+EC42</f>
        <v>0</v>
      </c>
      <c r="EH42" s="246"/>
      <c r="EI42" s="246"/>
      <c r="EJ42" s="246"/>
      <c r="EK42" s="246"/>
      <c r="EL42" s="246"/>
      <c r="EM42" s="246"/>
      <c r="EN42" s="246"/>
      <c r="EO42" s="246"/>
      <c r="EP42" s="246"/>
      <c r="EQ42" s="246"/>
      <c r="ER42" s="246"/>
      <c r="ES42" s="246">
        <f t="shared" ref="ES42:ES47" si="19">EK42+EO42</f>
        <v>0</v>
      </c>
      <c r="ET42" s="246"/>
      <c r="EU42" s="246"/>
      <c r="EV42" s="253"/>
      <c r="EW42" s="58">
        <f t="shared" si="10"/>
        <v>0</v>
      </c>
    </row>
    <row r="43" spans="1:153" ht="15" customHeight="1" outlineLevel="1" x14ac:dyDescent="0.25">
      <c r="A43" s="257"/>
      <c r="B43" s="258"/>
      <c r="C43" s="258"/>
      <c r="D43" s="258"/>
      <c r="E43" s="258"/>
      <c r="F43" s="258"/>
      <c r="G43" s="259"/>
      <c r="H43" s="13"/>
      <c r="I43" s="266" t="s">
        <v>218</v>
      </c>
      <c r="J43" s="266"/>
      <c r="K43" s="266"/>
      <c r="L43" s="266"/>
      <c r="M43" s="266"/>
      <c r="N43" s="266"/>
      <c r="O43" s="266"/>
      <c r="P43" s="266"/>
      <c r="Q43" s="266"/>
      <c r="R43" s="266"/>
      <c r="S43" s="266"/>
      <c r="T43" s="266"/>
      <c r="U43" s="266"/>
      <c r="V43" s="266"/>
      <c r="W43" s="266"/>
      <c r="X43" s="266"/>
      <c r="Y43" s="266"/>
      <c r="Z43" s="266"/>
      <c r="AA43" s="266"/>
      <c r="AB43" s="266"/>
      <c r="AC43" s="266"/>
      <c r="AD43" s="266"/>
      <c r="AE43" s="266"/>
      <c r="AF43" s="266"/>
      <c r="AG43" s="266"/>
      <c r="AH43" s="266"/>
      <c r="AI43" s="266"/>
      <c r="AJ43" s="266"/>
      <c r="AK43" s="266"/>
      <c r="AL43" s="266"/>
      <c r="AM43" s="267"/>
      <c r="AN43" s="257" t="s">
        <v>219</v>
      </c>
      <c r="AO43" s="258"/>
      <c r="AP43" s="258"/>
      <c r="AQ43" s="258"/>
      <c r="AR43" s="258"/>
      <c r="AS43" s="258"/>
      <c r="AT43" s="258"/>
      <c r="AU43" s="258"/>
      <c r="AV43" s="258"/>
      <c r="AW43" s="258"/>
      <c r="AX43" s="258"/>
      <c r="AY43" s="259"/>
      <c r="AZ43" s="246"/>
      <c r="BA43" s="246"/>
      <c r="BB43" s="246"/>
      <c r="BC43" s="246"/>
      <c r="BD43" s="246"/>
      <c r="BE43" s="246"/>
      <c r="BF43" s="246"/>
      <c r="BG43" s="246"/>
      <c r="BH43" s="246">
        <f>AZ43+BD43</f>
        <v>0</v>
      </c>
      <c r="BI43" s="246"/>
      <c r="BJ43" s="246"/>
      <c r="BK43" s="246"/>
      <c r="BL43" s="246"/>
      <c r="BM43" s="246"/>
      <c r="BN43" s="246"/>
      <c r="BO43" s="246"/>
      <c r="BP43" s="246"/>
      <c r="BQ43" s="246"/>
      <c r="BR43" s="246"/>
      <c r="BS43" s="246"/>
      <c r="BT43" s="246">
        <f t="shared" ref="BT43" si="20">BL43+BP43</f>
        <v>0</v>
      </c>
      <c r="BU43" s="246"/>
      <c r="BV43" s="246"/>
      <c r="BW43" s="246"/>
      <c r="BX43" s="53">
        <f t="shared" ref="BX43:BX44" si="21">BT43-BH43</f>
        <v>0</v>
      </c>
      <c r="BY43" s="10"/>
      <c r="BZ43" s="257"/>
      <c r="CA43" s="258"/>
      <c r="CB43" s="258"/>
      <c r="CC43" s="258"/>
      <c r="CD43" s="258"/>
      <c r="CE43" s="258"/>
      <c r="CF43" s="259"/>
      <c r="CG43" s="13"/>
      <c r="CH43" s="266" t="s">
        <v>218</v>
      </c>
      <c r="CI43" s="266"/>
      <c r="CJ43" s="266"/>
      <c r="CK43" s="266"/>
      <c r="CL43" s="266"/>
      <c r="CM43" s="266"/>
      <c r="CN43" s="266"/>
      <c r="CO43" s="266"/>
      <c r="CP43" s="266"/>
      <c r="CQ43" s="266"/>
      <c r="CR43" s="266"/>
      <c r="CS43" s="266"/>
      <c r="CT43" s="266"/>
      <c r="CU43" s="266"/>
      <c r="CV43" s="266"/>
      <c r="CW43" s="266"/>
      <c r="CX43" s="266"/>
      <c r="CY43" s="266"/>
      <c r="CZ43" s="266"/>
      <c r="DA43" s="266"/>
      <c r="DB43" s="266"/>
      <c r="DC43" s="266"/>
      <c r="DD43" s="266"/>
      <c r="DE43" s="266"/>
      <c r="DF43" s="266"/>
      <c r="DG43" s="266"/>
      <c r="DH43" s="266"/>
      <c r="DI43" s="266"/>
      <c r="DJ43" s="266"/>
      <c r="DK43" s="266"/>
      <c r="DL43" s="267"/>
      <c r="DM43" s="257" t="s">
        <v>24</v>
      </c>
      <c r="DN43" s="258"/>
      <c r="DO43" s="258"/>
      <c r="DP43" s="258"/>
      <c r="DQ43" s="258"/>
      <c r="DR43" s="258"/>
      <c r="DS43" s="258"/>
      <c r="DT43" s="258"/>
      <c r="DU43" s="258"/>
      <c r="DV43" s="258"/>
      <c r="DW43" s="258"/>
      <c r="DX43" s="259"/>
      <c r="DY43" s="246"/>
      <c r="DZ43" s="246"/>
      <c r="EA43" s="246"/>
      <c r="EB43" s="246"/>
      <c r="EC43" s="246"/>
      <c r="ED43" s="246"/>
      <c r="EE43" s="246"/>
      <c r="EF43" s="246"/>
      <c r="EG43" s="246">
        <f t="shared" si="18"/>
        <v>0</v>
      </c>
      <c r="EH43" s="246"/>
      <c r="EI43" s="246"/>
      <c r="EJ43" s="246"/>
      <c r="EK43" s="246"/>
      <c r="EL43" s="246"/>
      <c r="EM43" s="246"/>
      <c r="EN43" s="246"/>
      <c r="EO43" s="246"/>
      <c r="EP43" s="246"/>
      <c r="EQ43" s="246"/>
      <c r="ER43" s="246"/>
      <c r="ES43" s="246">
        <f t="shared" ref="ES43:ES44" si="22">EK43+EO43</f>
        <v>0</v>
      </c>
      <c r="ET43" s="246"/>
      <c r="EU43" s="246"/>
      <c r="EV43" s="253"/>
      <c r="EW43" s="58">
        <f t="shared" ref="EW43:EW44" si="23">ES43-EG43</f>
        <v>0</v>
      </c>
    </row>
    <row r="44" spans="1:153" ht="15" customHeight="1" outlineLevel="1" x14ac:dyDescent="0.25">
      <c r="A44" s="257"/>
      <c r="B44" s="258"/>
      <c r="C44" s="258"/>
      <c r="D44" s="258"/>
      <c r="E44" s="258"/>
      <c r="F44" s="258"/>
      <c r="G44" s="259"/>
      <c r="H44" s="13"/>
      <c r="I44" s="266" t="s">
        <v>220</v>
      </c>
      <c r="J44" s="266"/>
      <c r="K44" s="266"/>
      <c r="L44" s="266"/>
      <c r="M44" s="266"/>
      <c r="N44" s="266"/>
      <c r="O44" s="266"/>
      <c r="P44" s="266"/>
      <c r="Q44" s="266"/>
      <c r="R44" s="266"/>
      <c r="S44" s="266"/>
      <c r="T44" s="266"/>
      <c r="U44" s="266"/>
      <c r="V44" s="266"/>
      <c r="W44" s="266"/>
      <c r="X44" s="266"/>
      <c r="Y44" s="266"/>
      <c r="Z44" s="266"/>
      <c r="AA44" s="266"/>
      <c r="AB44" s="266"/>
      <c r="AC44" s="266"/>
      <c r="AD44" s="266"/>
      <c r="AE44" s="266"/>
      <c r="AF44" s="266"/>
      <c r="AG44" s="266"/>
      <c r="AH44" s="266"/>
      <c r="AI44" s="266"/>
      <c r="AJ44" s="266"/>
      <c r="AK44" s="266"/>
      <c r="AL44" s="266"/>
      <c r="AM44" s="267"/>
      <c r="AN44" s="257" t="s">
        <v>221</v>
      </c>
      <c r="AO44" s="258"/>
      <c r="AP44" s="258"/>
      <c r="AQ44" s="258"/>
      <c r="AR44" s="258"/>
      <c r="AS44" s="258"/>
      <c r="AT44" s="258"/>
      <c r="AU44" s="258"/>
      <c r="AV44" s="258"/>
      <c r="AW44" s="258"/>
      <c r="AX44" s="258"/>
      <c r="AY44" s="259"/>
      <c r="AZ44" s="246" t="e">
        <f>AZ42*1000/AZ43/6</f>
        <v>#DIV/0!</v>
      </c>
      <c r="BA44" s="246"/>
      <c r="BB44" s="246"/>
      <c r="BC44" s="246"/>
      <c r="BD44" s="246" t="e">
        <f>BD42*1000/BD43/6</f>
        <v>#DIV/0!</v>
      </c>
      <c r="BE44" s="246"/>
      <c r="BF44" s="246"/>
      <c r="BG44" s="246"/>
      <c r="BH44" s="246" t="e">
        <f>BH42*1000/BH43/12</f>
        <v>#DIV/0!</v>
      </c>
      <c r="BI44" s="246"/>
      <c r="BJ44" s="246"/>
      <c r="BK44" s="246"/>
      <c r="BL44" s="246" t="e">
        <f>BL42*1000/BL43/6</f>
        <v>#DIV/0!</v>
      </c>
      <c r="BM44" s="246"/>
      <c r="BN44" s="246"/>
      <c r="BO44" s="246"/>
      <c r="BP44" s="246" t="e">
        <f>BP42*1000/BP43/6</f>
        <v>#DIV/0!</v>
      </c>
      <c r="BQ44" s="246"/>
      <c r="BR44" s="246"/>
      <c r="BS44" s="246"/>
      <c r="BT44" s="246" t="e">
        <f>BT42*1000/BT43/12</f>
        <v>#DIV/0!</v>
      </c>
      <c r="BU44" s="246"/>
      <c r="BV44" s="246"/>
      <c r="BW44" s="246"/>
      <c r="BX44" s="53" t="e">
        <f t="shared" si="21"/>
        <v>#DIV/0!</v>
      </c>
      <c r="BY44" s="10"/>
      <c r="BZ44" s="257"/>
      <c r="CA44" s="258"/>
      <c r="CB44" s="258"/>
      <c r="CC44" s="258"/>
      <c r="CD44" s="258"/>
      <c r="CE44" s="258"/>
      <c r="CF44" s="259"/>
      <c r="CG44" s="13"/>
      <c r="CH44" s="266" t="s">
        <v>220</v>
      </c>
      <c r="CI44" s="266"/>
      <c r="CJ44" s="266"/>
      <c r="CK44" s="266"/>
      <c r="CL44" s="266"/>
      <c r="CM44" s="266"/>
      <c r="CN44" s="266"/>
      <c r="CO44" s="266"/>
      <c r="CP44" s="266"/>
      <c r="CQ44" s="266"/>
      <c r="CR44" s="266"/>
      <c r="CS44" s="266"/>
      <c r="CT44" s="266"/>
      <c r="CU44" s="266"/>
      <c r="CV44" s="266"/>
      <c r="CW44" s="266"/>
      <c r="CX44" s="266"/>
      <c r="CY44" s="266"/>
      <c r="CZ44" s="266"/>
      <c r="DA44" s="266"/>
      <c r="DB44" s="266"/>
      <c r="DC44" s="266"/>
      <c r="DD44" s="266"/>
      <c r="DE44" s="266"/>
      <c r="DF44" s="266"/>
      <c r="DG44" s="266"/>
      <c r="DH44" s="266"/>
      <c r="DI44" s="266"/>
      <c r="DJ44" s="266"/>
      <c r="DK44" s="266"/>
      <c r="DL44" s="267"/>
      <c r="DM44" s="257" t="s">
        <v>24</v>
      </c>
      <c r="DN44" s="258"/>
      <c r="DO44" s="258"/>
      <c r="DP44" s="258"/>
      <c r="DQ44" s="258"/>
      <c r="DR44" s="258"/>
      <c r="DS44" s="258"/>
      <c r="DT44" s="258"/>
      <c r="DU44" s="258"/>
      <c r="DV44" s="258"/>
      <c r="DW44" s="258"/>
      <c r="DX44" s="259"/>
      <c r="DY44" s="246"/>
      <c r="DZ44" s="246"/>
      <c r="EA44" s="246"/>
      <c r="EB44" s="246"/>
      <c r="EC44" s="246"/>
      <c r="ED44" s="246"/>
      <c r="EE44" s="246"/>
      <c r="EF44" s="246"/>
      <c r="EG44" s="246">
        <f t="shared" si="18"/>
        <v>0</v>
      </c>
      <c r="EH44" s="246"/>
      <c r="EI44" s="246"/>
      <c r="EJ44" s="246"/>
      <c r="EK44" s="246"/>
      <c r="EL44" s="246"/>
      <c r="EM44" s="246"/>
      <c r="EN44" s="246"/>
      <c r="EO44" s="246"/>
      <c r="EP44" s="246"/>
      <c r="EQ44" s="246"/>
      <c r="ER44" s="246"/>
      <c r="ES44" s="246">
        <f t="shared" si="22"/>
        <v>0</v>
      </c>
      <c r="ET44" s="246"/>
      <c r="EU44" s="246"/>
      <c r="EV44" s="253"/>
      <c r="EW44" s="58">
        <f t="shared" si="23"/>
        <v>0</v>
      </c>
    </row>
    <row r="45" spans="1:153" ht="15.75" customHeight="1" outlineLevel="1" x14ac:dyDescent="0.25">
      <c r="A45" s="257" t="s">
        <v>50</v>
      </c>
      <c r="B45" s="258"/>
      <c r="C45" s="258"/>
      <c r="D45" s="258"/>
      <c r="E45" s="258"/>
      <c r="F45" s="258"/>
      <c r="G45" s="259"/>
      <c r="H45" s="13"/>
      <c r="I45" s="266" t="s">
        <v>227</v>
      </c>
      <c r="J45" s="266"/>
      <c r="K45" s="266"/>
      <c r="L45" s="266"/>
      <c r="M45" s="266"/>
      <c r="N45" s="266"/>
      <c r="O45" s="266"/>
      <c r="P45" s="266"/>
      <c r="Q45" s="266"/>
      <c r="R45" s="266"/>
      <c r="S45" s="266"/>
      <c r="T45" s="266"/>
      <c r="U45" s="266"/>
      <c r="V45" s="266"/>
      <c r="W45" s="266"/>
      <c r="X45" s="266"/>
      <c r="Y45" s="266"/>
      <c r="Z45" s="266"/>
      <c r="AA45" s="266"/>
      <c r="AB45" s="266"/>
      <c r="AC45" s="266"/>
      <c r="AD45" s="266"/>
      <c r="AE45" s="266"/>
      <c r="AF45" s="266"/>
      <c r="AG45" s="266"/>
      <c r="AH45" s="266"/>
      <c r="AI45" s="266"/>
      <c r="AJ45" s="266"/>
      <c r="AK45" s="266"/>
      <c r="AL45" s="266"/>
      <c r="AM45" s="267"/>
      <c r="AN45" s="257" t="s">
        <v>24</v>
      </c>
      <c r="AO45" s="258"/>
      <c r="AP45" s="258"/>
      <c r="AQ45" s="258"/>
      <c r="AR45" s="258"/>
      <c r="AS45" s="258"/>
      <c r="AT45" s="258"/>
      <c r="AU45" s="258"/>
      <c r="AV45" s="258"/>
      <c r="AW45" s="258"/>
      <c r="AX45" s="258"/>
      <c r="AY45" s="259"/>
      <c r="AZ45" s="246"/>
      <c r="BA45" s="246"/>
      <c r="BB45" s="246"/>
      <c r="BC45" s="246"/>
      <c r="BD45" s="246"/>
      <c r="BE45" s="246"/>
      <c r="BF45" s="246"/>
      <c r="BG45" s="246"/>
      <c r="BH45" s="246">
        <f>AZ45+BD45</f>
        <v>0</v>
      </c>
      <c r="BI45" s="246"/>
      <c r="BJ45" s="246"/>
      <c r="BK45" s="246"/>
      <c r="BL45" s="246"/>
      <c r="BM45" s="246"/>
      <c r="BN45" s="246"/>
      <c r="BO45" s="246"/>
      <c r="BP45" s="246"/>
      <c r="BQ45" s="246"/>
      <c r="BR45" s="246"/>
      <c r="BS45" s="246"/>
      <c r="BT45" s="246">
        <f t="shared" si="17"/>
        <v>0</v>
      </c>
      <c r="BU45" s="246"/>
      <c r="BV45" s="246"/>
      <c r="BW45" s="246"/>
      <c r="BX45" s="53">
        <f t="shared" si="11"/>
        <v>0</v>
      </c>
      <c r="BY45" s="10"/>
      <c r="BZ45" s="257" t="s">
        <v>50</v>
      </c>
      <c r="CA45" s="258"/>
      <c r="CB45" s="258"/>
      <c r="CC45" s="258"/>
      <c r="CD45" s="258"/>
      <c r="CE45" s="258"/>
      <c r="CF45" s="259"/>
      <c r="CG45" s="13"/>
      <c r="CH45" s="266" t="s">
        <v>227</v>
      </c>
      <c r="CI45" s="266"/>
      <c r="CJ45" s="266"/>
      <c r="CK45" s="266"/>
      <c r="CL45" s="266"/>
      <c r="CM45" s="266"/>
      <c r="CN45" s="266"/>
      <c r="CO45" s="266"/>
      <c r="CP45" s="266"/>
      <c r="CQ45" s="266"/>
      <c r="CR45" s="266"/>
      <c r="CS45" s="266"/>
      <c r="CT45" s="266"/>
      <c r="CU45" s="266"/>
      <c r="CV45" s="266"/>
      <c r="CW45" s="266"/>
      <c r="CX45" s="266"/>
      <c r="CY45" s="266"/>
      <c r="CZ45" s="266"/>
      <c r="DA45" s="266"/>
      <c r="DB45" s="266"/>
      <c r="DC45" s="266"/>
      <c r="DD45" s="266"/>
      <c r="DE45" s="266"/>
      <c r="DF45" s="266"/>
      <c r="DG45" s="266"/>
      <c r="DH45" s="266"/>
      <c r="DI45" s="266"/>
      <c r="DJ45" s="266"/>
      <c r="DK45" s="266"/>
      <c r="DL45" s="267"/>
      <c r="DM45" s="257" t="s">
        <v>24</v>
      </c>
      <c r="DN45" s="258"/>
      <c r="DO45" s="258"/>
      <c r="DP45" s="258"/>
      <c r="DQ45" s="258"/>
      <c r="DR45" s="258"/>
      <c r="DS45" s="258"/>
      <c r="DT45" s="258"/>
      <c r="DU45" s="258"/>
      <c r="DV45" s="258"/>
      <c r="DW45" s="258"/>
      <c r="DX45" s="259"/>
      <c r="DY45" s="246"/>
      <c r="DZ45" s="246"/>
      <c r="EA45" s="246"/>
      <c r="EB45" s="246"/>
      <c r="EC45" s="246"/>
      <c r="ED45" s="246"/>
      <c r="EE45" s="246"/>
      <c r="EF45" s="246"/>
      <c r="EG45" s="246">
        <f t="shared" si="18"/>
        <v>0</v>
      </c>
      <c r="EH45" s="246"/>
      <c r="EI45" s="246"/>
      <c r="EJ45" s="246"/>
      <c r="EK45" s="246"/>
      <c r="EL45" s="246"/>
      <c r="EM45" s="246"/>
      <c r="EN45" s="246"/>
      <c r="EO45" s="246"/>
      <c r="EP45" s="246"/>
      <c r="EQ45" s="246"/>
      <c r="ER45" s="246"/>
      <c r="ES45" s="246">
        <f t="shared" si="19"/>
        <v>0</v>
      </c>
      <c r="ET45" s="246"/>
      <c r="EU45" s="246"/>
      <c r="EV45" s="253"/>
      <c r="EW45" s="58">
        <f t="shared" si="10"/>
        <v>0</v>
      </c>
    </row>
    <row r="46" spans="1:153" ht="15" customHeight="1" outlineLevel="1" x14ac:dyDescent="0.25">
      <c r="A46" s="257" t="s">
        <v>51</v>
      </c>
      <c r="B46" s="258"/>
      <c r="C46" s="258"/>
      <c r="D46" s="258"/>
      <c r="E46" s="258"/>
      <c r="F46" s="258"/>
      <c r="G46" s="259"/>
      <c r="H46" s="11"/>
      <c r="I46" s="260" t="s">
        <v>52</v>
      </c>
      <c r="J46" s="260"/>
      <c r="K46" s="260"/>
      <c r="L46" s="260"/>
      <c r="M46" s="260"/>
      <c r="N46" s="260"/>
      <c r="O46" s="260"/>
      <c r="P46" s="260"/>
      <c r="Q46" s="260"/>
      <c r="R46" s="260"/>
      <c r="S46" s="260"/>
      <c r="T46" s="260"/>
      <c r="U46" s="260"/>
      <c r="V46" s="260"/>
      <c r="W46" s="260"/>
      <c r="X46" s="260"/>
      <c r="Y46" s="260"/>
      <c r="Z46" s="260"/>
      <c r="AA46" s="260"/>
      <c r="AB46" s="260"/>
      <c r="AC46" s="260"/>
      <c r="AD46" s="260"/>
      <c r="AE46" s="260"/>
      <c r="AF46" s="260"/>
      <c r="AG46" s="260"/>
      <c r="AH46" s="260"/>
      <c r="AI46" s="260"/>
      <c r="AJ46" s="260"/>
      <c r="AK46" s="260"/>
      <c r="AL46" s="260"/>
      <c r="AM46" s="261"/>
      <c r="AN46" s="257" t="s">
        <v>24</v>
      </c>
      <c r="AO46" s="258"/>
      <c r="AP46" s="258"/>
      <c r="AQ46" s="258"/>
      <c r="AR46" s="258"/>
      <c r="AS46" s="258"/>
      <c r="AT46" s="258"/>
      <c r="AU46" s="258"/>
      <c r="AV46" s="258"/>
      <c r="AW46" s="258"/>
      <c r="AX46" s="258"/>
      <c r="AY46" s="259"/>
      <c r="AZ46" s="246"/>
      <c r="BA46" s="246"/>
      <c r="BB46" s="246"/>
      <c r="BC46" s="246"/>
      <c r="BD46" s="246"/>
      <c r="BE46" s="246"/>
      <c r="BF46" s="246"/>
      <c r="BG46" s="246"/>
      <c r="BH46" s="246"/>
      <c r="BI46" s="246"/>
      <c r="BJ46" s="246"/>
      <c r="BK46" s="246"/>
      <c r="BL46" s="246"/>
      <c r="BM46" s="246"/>
      <c r="BN46" s="246"/>
      <c r="BO46" s="246"/>
      <c r="BP46" s="246"/>
      <c r="BQ46" s="246"/>
      <c r="BR46" s="246"/>
      <c r="BS46" s="246"/>
      <c r="BT46" s="246">
        <f t="shared" si="17"/>
        <v>0</v>
      </c>
      <c r="BU46" s="246"/>
      <c r="BV46" s="246"/>
      <c r="BW46" s="246"/>
      <c r="BX46" s="53">
        <f t="shared" si="11"/>
        <v>0</v>
      </c>
      <c r="BY46" s="10"/>
      <c r="BZ46" s="257" t="s">
        <v>51</v>
      </c>
      <c r="CA46" s="258"/>
      <c r="CB46" s="258"/>
      <c r="CC46" s="258"/>
      <c r="CD46" s="258"/>
      <c r="CE46" s="258"/>
      <c r="CF46" s="259"/>
      <c r="CG46" s="11"/>
      <c r="CH46" s="260" t="s">
        <v>52</v>
      </c>
      <c r="CI46" s="260"/>
      <c r="CJ46" s="260"/>
      <c r="CK46" s="260"/>
      <c r="CL46" s="260"/>
      <c r="CM46" s="260"/>
      <c r="CN46" s="260"/>
      <c r="CO46" s="260"/>
      <c r="CP46" s="260"/>
      <c r="CQ46" s="260"/>
      <c r="CR46" s="260"/>
      <c r="CS46" s="260"/>
      <c r="CT46" s="260"/>
      <c r="CU46" s="260"/>
      <c r="CV46" s="260"/>
      <c r="CW46" s="260"/>
      <c r="CX46" s="260"/>
      <c r="CY46" s="260"/>
      <c r="CZ46" s="260"/>
      <c r="DA46" s="260"/>
      <c r="DB46" s="260"/>
      <c r="DC46" s="260"/>
      <c r="DD46" s="260"/>
      <c r="DE46" s="260"/>
      <c r="DF46" s="260"/>
      <c r="DG46" s="260"/>
      <c r="DH46" s="260"/>
      <c r="DI46" s="260"/>
      <c r="DJ46" s="260"/>
      <c r="DK46" s="260"/>
      <c r="DL46" s="261"/>
      <c r="DM46" s="257" t="s">
        <v>24</v>
      </c>
      <c r="DN46" s="258"/>
      <c r="DO46" s="258"/>
      <c r="DP46" s="258"/>
      <c r="DQ46" s="258"/>
      <c r="DR46" s="258"/>
      <c r="DS46" s="258"/>
      <c r="DT46" s="258"/>
      <c r="DU46" s="258"/>
      <c r="DV46" s="258"/>
      <c r="DW46" s="258"/>
      <c r="DX46" s="259"/>
      <c r="DY46" s="246"/>
      <c r="DZ46" s="246"/>
      <c r="EA46" s="246"/>
      <c r="EB46" s="246"/>
      <c r="EC46" s="246"/>
      <c r="ED46" s="246"/>
      <c r="EE46" s="246"/>
      <c r="EF46" s="246"/>
      <c r="EG46" s="246">
        <f t="shared" si="18"/>
        <v>0</v>
      </c>
      <c r="EH46" s="246"/>
      <c r="EI46" s="246"/>
      <c r="EJ46" s="246"/>
      <c r="EK46" s="246"/>
      <c r="EL46" s="246"/>
      <c r="EM46" s="246"/>
      <c r="EN46" s="246"/>
      <c r="EO46" s="246"/>
      <c r="EP46" s="246"/>
      <c r="EQ46" s="246"/>
      <c r="ER46" s="246"/>
      <c r="ES46" s="246">
        <f t="shared" si="19"/>
        <v>0</v>
      </c>
      <c r="ET46" s="246"/>
      <c r="EU46" s="246"/>
      <c r="EV46" s="253"/>
      <c r="EW46" s="58">
        <f t="shared" si="10"/>
        <v>0</v>
      </c>
    </row>
    <row r="47" spans="1:153" ht="15" customHeight="1" outlineLevel="1" x14ac:dyDescent="0.25">
      <c r="A47" s="257" t="s">
        <v>53</v>
      </c>
      <c r="B47" s="258"/>
      <c r="C47" s="258"/>
      <c r="D47" s="258"/>
      <c r="E47" s="258"/>
      <c r="F47" s="258"/>
      <c r="G47" s="259"/>
      <c r="H47" s="11"/>
      <c r="I47" s="260" t="s">
        <v>54</v>
      </c>
      <c r="J47" s="260"/>
      <c r="K47" s="260"/>
      <c r="L47" s="260"/>
      <c r="M47" s="260"/>
      <c r="N47" s="260"/>
      <c r="O47" s="260"/>
      <c r="P47" s="260"/>
      <c r="Q47" s="260"/>
      <c r="R47" s="260"/>
      <c r="S47" s="260"/>
      <c r="T47" s="260"/>
      <c r="U47" s="260"/>
      <c r="V47" s="260"/>
      <c r="W47" s="260"/>
      <c r="X47" s="260"/>
      <c r="Y47" s="260"/>
      <c r="Z47" s="260"/>
      <c r="AA47" s="260"/>
      <c r="AB47" s="260"/>
      <c r="AC47" s="260"/>
      <c r="AD47" s="260"/>
      <c r="AE47" s="260"/>
      <c r="AF47" s="260"/>
      <c r="AG47" s="260"/>
      <c r="AH47" s="260"/>
      <c r="AI47" s="260"/>
      <c r="AJ47" s="260"/>
      <c r="AK47" s="260"/>
      <c r="AL47" s="260"/>
      <c r="AM47" s="261"/>
      <c r="AN47" s="257" t="s">
        <v>24</v>
      </c>
      <c r="AO47" s="258"/>
      <c r="AP47" s="258"/>
      <c r="AQ47" s="258"/>
      <c r="AR47" s="258"/>
      <c r="AS47" s="258"/>
      <c r="AT47" s="258"/>
      <c r="AU47" s="258"/>
      <c r="AV47" s="258"/>
      <c r="AW47" s="258"/>
      <c r="AX47" s="258"/>
      <c r="AY47" s="259"/>
      <c r="AZ47" s="246"/>
      <c r="BA47" s="246"/>
      <c r="BB47" s="246"/>
      <c r="BC47" s="246"/>
      <c r="BD47" s="246"/>
      <c r="BE47" s="246"/>
      <c r="BF47" s="246"/>
      <c r="BG47" s="246"/>
      <c r="BH47" s="246">
        <f>AZ47+BD47</f>
        <v>0</v>
      </c>
      <c r="BI47" s="246"/>
      <c r="BJ47" s="246"/>
      <c r="BK47" s="246"/>
      <c r="BL47" s="246"/>
      <c r="BM47" s="246"/>
      <c r="BN47" s="246"/>
      <c r="BO47" s="246"/>
      <c r="BP47" s="246"/>
      <c r="BQ47" s="246"/>
      <c r="BR47" s="246"/>
      <c r="BS47" s="246"/>
      <c r="BT47" s="246">
        <f t="shared" si="17"/>
        <v>0</v>
      </c>
      <c r="BU47" s="246"/>
      <c r="BV47" s="246"/>
      <c r="BW47" s="246"/>
      <c r="BX47" s="53">
        <f t="shared" si="11"/>
        <v>0</v>
      </c>
      <c r="BY47" s="10"/>
      <c r="BZ47" s="257" t="s">
        <v>53</v>
      </c>
      <c r="CA47" s="258"/>
      <c r="CB47" s="258"/>
      <c r="CC47" s="258"/>
      <c r="CD47" s="258"/>
      <c r="CE47" s="258"/>
      <c r="CF47" s="259"/>
      <c r="CG47" s="11"/>
      <c r="CH47" s="260" t="s">
        <v>54</v>
      </c>
      <c r="CI47" s="260"/>
      <c r="CJ47" s="260"/>
      <c r="CK47" s="260"/>
      <c r="CL47" s="260"/>
      <c r="CM47" s="260"/>
      <c r="CN47" s="260"/>
      <c r="CO47" s="260"/>
      <c r="CP47" s="260"/>
      <c r="CQ47" s="260"/>
      <c r="CR47" s="260"/>
      <c r="CS47" s="260"/>
      <c r="CT47" s="260"/>
      <c r="CU47" s="260"/>
      <c r="CV47" s="260"/>
      <c r="CW47" s="260"/>
      <c r="CX47" s="260"/>
      <c r="CY47" s="260"/>
      <c r="CZ47" s="260"/>
      <c r="DA47" s="260"/>
      <c r="DB47" s="260"/>
      <c r="DC47" s="260"/>
      <c r="DD47" s="260"/>
      <c r="DE47" s="260"/>
      <c r="DF47" s="260"/>
      <c r="DG47" s="260"/>
      <c r="DH47" s="260"/>
      <c r="DI47" s="260"/>
      <c r="DJ47" s="260"/>
      <c r="DK47" s="260"/>
      <c r="DL47" s="261"/>
      <c r="DM47" s="257" t="s">
        <v>24</v>
      </c>
      <c r="DN47" s="258"/>
      <c r="DO47" s="258"/>
      <c r="DP47" s="258"/>
      <c r="DQ47" s="258"/>
      <c r="DR47" s="258"/>
      <c r="DS47" s="258"/>
      <c r="DT47" s="258"/>
      <c r="DU47" s="258"/>
      <c r="DV47" s="258"/>
      <c r="DW47" s="258"/>
      <c r="DX47" s="259"/>
      <c r="DY47" s="246"/>
      <c r="DZ47" s="246"/>
      <c r="EA47" s="246"/>
      <c r="EB47" s="246"/>
      <c r="EC47" s="246"/>
      <c r="ED47" s="246"/>
      <c r="EE47" s="246"/>
      <c r="EF47" s="246"/>
      <c r="EG47" s="246">
        <f t="shared" si="18"/>
        <v>0</v>
      </c>
      <c r="EH47" s="246"/>
      <c r="EI47" s="246"/>
      <c r="EJ47" s="246"/>
      <c r="EK47" s="246"/>
      <c r="EL47" s="246"/>
      <c r="EM47" s="246"/>
      <c r="EN47" s="246"/>
      <c r="EO47" s="246"/>
      <c r="EP47" s="246"/>
      <c r="EQ47" s="246"/>
      <c r="ER47" s="246"/>
      <c r="ES47" s="246">
        <f t="shared" si="19"/>
        <v>0</v>
      </c>
      <c r="ET47" s="246"/>
      <c r="EU47" s="246"/>
      <c r="EV47" s="253"/>
      <c r="EW47" s="58">
        <f t="shared" si="10"/>
        <v>0</v>
      </c>
    </row>
    <row r="48" spans="1:153" ht="15" customHeight="1" outlineLevel="1" x14ac:dyDescent="0.25">
      <c r="A48" s="257" t="s">
        <v>55</v>
      </c>
      <c r="B48" s="258"/>
      <c r="C48" s="258"/>
      <c r="D48" s="258"/>
      <c r="E48" s="258"/>
      <c r="F48" s="258"/>
      <c r="G48" s="259"/>
      <c r="H48" s="11"/>
      <c r="I48" s="260" t="s">
        <v>56</v>
      </c>
      <c r="J48" s="260"/>
      <c r="K48" s="260"/>
      <c r="L48" s="260"/>
      <c r="M48" s="260"/>
      <c r="N48" s="260"/>
      <c r="O48" s="260"/>
      <c r="P48" s="260"/>
      <c r="Q48" s="260"/>
      <c r="R48" s="260"/>
      <c r="S48" s="260"/>
      <c r="T48" s="260"/>
      <c r="U48" s="260"/>
      <c r="V48" s="260"/>
      <c r="W48" s="260"/>
      <c r="X48" s="260"/>
      <c r="Y48" s="260"/>
      <c r="Z48" s="260"/>
      <c r="AA48" s="260"/>
      <c r="AB48" s="260"/>
      <c r="AC48" s="260"/>
      <c r="AD48" s="260"/>
      <c r="AE48" s="260"/>
      <c r="AF48" s="260"/>
      <c r="AG48" s="260"/>
      <c r="AH48" s="260"/>
      <c r="AI48" s="260"/>
      <c r="AJ48" s="260"/>
      <c r="AK48" s="260"/>
      <c r="AL48" s="260"/>
      <c r="AM48" s="261"/>
      <c r="AN48" s="257" t="s">
        <v>24</v>
      </c>
      <c r="AO48" s="258"/>
      <c r="AP48" s="258"/>
      <c r="AQ48" s="258"/>
      <c r="AR48" s="258"/>
      <c r="AS48" s="258"/>
      <c r="AT48" s="258"/>
      <c r="AU48" s="258"/>
      <c r="AV48" s="258"/>
      <c r="AW48" s="258"/>
      <c r="AX48" s="258"/>
      <c r="AY48" s="259"/>
      <c r="AZ48" s="246">
        <f>AZ49+AZ50+AZ51+AZ52</f>
        <v>0</v>
      </c>
      <c r="BA48" s="246"/>
      <c r="BB48" s="246"/>
      <c r="BC48" s="246"/>
      <c r="BD48" s="246">
        <f>BD49+BD50+BD51+BD52</f>
        <v>0</v>
      </c>
      <c r="BE48" s="246"/>
      <c r="BF48" s="246"/>
      <c r="BG48" s="246"/>
      <c r="BH48" s="246">
        <f>BH49+BH50+BH51+BH52</f>
        <v>0</v>
      </c>
      <c r="BI48" s="246"/>
      <c r="BJ48" s="246"/>
      <c r="BK48" s="246"/>
      <c r="BL48" s="246">
        <f>BL49+BL50+BL51+BL52</f>
        <v>0</v>
      </c>
      <c r="BM48" s="246"/>
      <c r="BN48" s="246"/>
      <c r="BO48" s="246"/>
      <c r="BP48" s="246">
        <f>BP49+BP50+BP51+BP52</f>
        <v>0</v>
      </c>
      <c r="BQ48" s="246"/>
      <c r="BR48" s="246"/>
      <c r="BS48" s="246"/>
      <c r="BT48" s="253">
        <f>BT49+BT50+BT51+BT52</f>
        <v>0</v>
      </c>
      <c r="BU48" s="264"/>
      <c r="BV48" s="264"/>
      <c r="BW48" s="265"/>
      <c r="BX48" s="53">
        <f t="shared" si="11"/>
        <v>0</v>
      </c>
      <c r="BY48" s="10"/>
      <c r="BZ48" s="257" t="s">
        <v>55</v>
      </c>
      <c r="CA48" s="258"/>
      <c r="CB48" s="258"/>
      <c r="CC48" s="258"/>
      <c r="CD48" s="258"/>
      <c r="CE48" s="258"/>
      <c r="CF48" s="259"/>
      <c r="CG48" s="11"/>
      <c r="CH48" s="260" t="s">
        <v>56</v>
      </c>
      <c r="CI48" s="260"/>
      <c r="CJ48" s="260"/>
      <c r="CK48" s="260"/>
      <c r="CL48" s="260"/>
      <c r="CM48" s="260"/>
      <c r="CN48" s="260"/>
      <c r="CO48" s="260"/>
      <c r="CP48" s="260"/>
      <c r="CQ48" s="260"/>
      <c r="CR48" s="260"/>
      <c r="CS48" s="260"/>
      <c r="CT48" s="260"/>
      <c r="CU48" s="260"/>
      <c r="CV48" s="260"/>
      <c r="CW48" s="260"/>
      <c r="CX48" s="260"/>
      <c r="CY48" s="260"/>
      <c r="CZ48" s="260"/>
      <c r="DA48" s="260"/>
      <c r="DB48" s="260"/>
      <c r="DC48" s="260"/>
      <c r="DD48" s="260"/>
      <c r="DE48" s="260"/>
      <c r="DF48" s="260"/>
      <c r="DG48" s="260"/>
      <c r="DH48" s="260"/>
      <c r="DI48" s="260"/>
      <c r="DJ48" s="260"/>
      <c r="DK48" s="260"/>
      <c r="DL48" s="261"/>
      <c r="DM48" s="257" t="s">
        <v>24</v>
      </c>
      <c r="DN48" s="258"/>
      <c r="DO48" s="258"/>
      <c r="DP48" s="258"/>
      <c r="DQ48" s="258"/>
      <c r="DR48" s="258"/>
      <c r="DS48" s="258"/>
      <c r="DT48" s="258"/>
      <c r="DU48" s="258"/>
      <c r="DV48" s="258"/>
      <c r="DW48" s="258"/>
      <c r="DX48" s="259"/>
      <c r="DY48" s="246">
        <f>DY49+DY50+DY51+DY52</f>
        <v>0</v>
      </c>
      <c r="DZ48" s="246"/>
      <c r="EA48" s="246"/>
      <c r="EB48" s="246"/>
      <c r="EC48" s="246">
        <f>EC49+EC50+EC51+EC52</f>
        <v>0</v>
      </c>
      <c r="ED48" s="246"/>
      <c r="EE48" s="246"/>
      <c r="EF48" s="246"/>
      <c r="EG48" s="246">
        <f>EG49+EG50+EG51+EG52</f>
        <v>0</v>
      </c>
      <c r="EH48" s="246"/>
      <c r="EI48" s="246"/>
      <c r="EJ48" s="246"/>
      <c r="EK48" s="246">
        <f>EK49+EK50+EK51+EK52</f>
        <v>0</v>
      </c>
      <c r="EL48" s="246"/>
      <c r="EM48" s="246"/>
      <c r="EN48" s="246"/>
      <c r="EO48" s="246">
        <f>EO49+EO50+EO51+EO52</f>
        <v>0</v>
      </c>
      <c r="EP48" s="246"/>
      <c r="EQ48" s="246"/>
      <c r="ER48" s="246"/>
      <c r="ES48" s="246">
        <f>ES49+ES50+ES51+ES52</f>
        <v>0</v>
      </c>
      <c r="ET48" s="246"/>
      <c r="EU48" s="246"/>
      <c r="EV48" s="246"/>
      <c r="EW48" s="58">
        <f t="shared" si="10"/>
        <v>0</v>
      </c>
    </row>
    <row r="49" spans="1:153" ht="15" customHeight="1" outlineLevel="1" x14ac:dyDescent="0.25">
      <c r="A49" s="257" t="s">
        <v>57</v>
      </c>
      <c r="B49" s="258"/>
      <c r="C49" s="258"/>
      <c r="D49" s="258"/>
      <c r="E49" s="258"/>
      <c r="F49" s="258"/>
      <c r="G49" s="259"/>
      <c r="H49" s="13"/>
      <c r="I49" s="266" t="s">
        <v>58</v>
      </c>
      <c r="J49" s="266"/>
      <c r="K49" s="266"/>
      <c r="L49" s="266"/>
      <c r="M49" s="266"/>
      <c r="N49" s="266"/>
      <c r="O49" s="266"/>
      <c r="P49" s="266"/>
      <c r="Q49" s="266"/>
      <c r="R49" s="266"/>
      <c r="S49" s="266"/>
      <c r="T49" s="266"/>
      <c r="U49" s="266"/>
      <c r="V49" s="266"/>
      <c r="W49" s="266"/>
      <c r="X49" s="266"/>
      <c r="Y49" s="266"/>
      <c r="Z49" s="266"/>
      <c r="AA49" s="266"/>
      <c r="AB49" s="266"/>
      <c r="AC49" s="266"/>
      <c r="AD49" s="266"/>
      <c r="AE49" s="266"/>
      <c r="AF49" s="266"/>
      <c r="AG49" s="266"/>
      <c r="AH49" s="266"/>
      <c r="AI49" s="266"/>
      <c r="AJ49" s="266"/>
      <c r="AK49" s="266"/>
      <c r="AL49" s="266"/>
      <c r="AM49" s="267"/>
      <c r="AN49" s="257"/>
      <c r="AO49" s="258"/>
      <c r="AP49" s="258"/>
      <c r="AQ49" s="258"/>
      <c r="AR49" s="258"/>
      <c r="AS49" s="258"/>
      <c r="AT49" s="258"/>
      <c r="AU49" s="258"/>
      <c r="AV49" s="258"/>
      <c r="AW49" s="258"/>
      <c r="AX49" s="258"/>
      <c r="AY49" s="259"/>
      <c r="AZ49" s="246"/>
      <c r="BA49" s="246"/>
      <c r="BB49" s="246"/>
      <c r="BC49" s="246"/>
      <c r="BD49" s="246"/>
      <c r="BE49" s="246"/>
      <c r="BF49" s="246"/>
      <c r="BG49" s="246"/>
      <c r="BH49" s="246"/>
      <c r="BI49" s="246"/>
      <c r="BJ49" s="246"/>
      <c r="BK49" s="246"/>
      <c r="BL49" s="246"/>
      <c r="BM49" s="246"/>
      <c r="BN49" s="246"/>
      <c r="BO49" s="246"/>
      <c r="BP49" s="246"/>
      <c r="BQ49" s="246"/>
      <c r="BR49" s="246"/>
      <c r="BS49" s="246"/>
      <c r="BT49" s="246">
        <f t="shared" ref="BT49:BT52" si="24">BL49+BP49</f>
        <v>0</v>
      </c>
      <c r="BU49" s="246"/>
      <c r="BV49" s="246"/>
      <c r="BW49" s="246"/>
      <c r="BX49" s="53">
        <f t="shared" si="11"/>
        <v>0</v>
      </c>
      <c r="BY49" s="10"/>
      <c r="BZ49" s="257" t="s">
        <v>57</v>
      </c>
      <c r="CA49" s="258"/>
      <c r="CB49" s="258"/>
      <c r="CC49" s="258"/>
      <c r="CD49" s="258"/>
      <c r="CE49" s="258"/>
      <c r="CF49" s="259"/>
      <c r="CG49" s="13"/>
      <c r="CH49" s="266" t="s">
        <v>58</v>
      </c>
      <c r="CI49" s="266"/>
      <c r="CJ49" s="266"/>
      <c r="CK49" s="266"/>
      <c r="CL49" s="266"/>
      <c r="CM49" s="266"/>
      <c r="CN49" s="266"/>
      <c r="CO49" s="266"/>
      <c r="CP49" s="266"/>
      <c r="CQ49" s="266"/>
      <c r="CR49" s="266"/>
      <c r="CS49" s="266"/>
      <c r="CT49" s="266"/>
      <c r="CU49" s="266"/>
      <c r="CV49" s="266"/>
      <c r="CW49" s="266"/>
      <c r="CX49" s="266"/>
      <c r="CY49" s="266"/>
      <c r="CZ49" s="266"/>
      <c r="DA49" s="266"/>
      <c r="DB49" s="266"/>
      <c r="DC49" s="266"/>
      <c r="DD49" s="266"/>
      <c r="DE49" s="266"/>
      <c r="DF49" s="266"/>
      <c r="DG49" s="266"/>
      <c r="DH49" s="266"/>
      <c r="DI49" s="266"/>
      <c r="DJ49" s="266"/>
      <c r="DK49" s="266"/>
      <c r="DL49" s="267"/>
      <c r="DM49" s="257"/>
      <c r="DN49" s="258"/>
      <c r="DO49" s="258"/>
      <c r="DP49" s="258"/>
      <c r="DQ49" s="258"/>
      <c r="DR49" s="258"/>
      <c r="DS49" s="258"/>
      <c r="DT49" s="258"/>
      <c r="DU49" s="258"/>
      <c r="DV49" s="258"/>
      <c r="DW49" s="258"/>
      <c r="DX49" s="259"/>
      <c r="DY49" s="246"/>
      <c r="DZ49" s="246"/>
      <c r="EA49" s="246"/>
      <c r="EB49" s="246"/>
      <c r="EC49" s="246"/>
      <c r="ED49" s="246"/>
      <c r="EE49" s="246"/>
      <c r="EF49" s="246"/>
      <c r="EG49" s="246">
        <f>DY49+EC49</f>
        <v>0</v>
      </c>
      <c r="EH49" s="246"/>
      <c r="EI49" s="246"/>
      <c r="EJ49" s="246"/>
      <c r="EK49" s="246"/>
      <c r="EL49" s="246"/>
      <c r="EM49" s="246"/>
      <c r="EN49" s="246"/>
      <c r="EO49" s="246"/>
      <c r="EP49" s="246"/>
      <c r="EQ49" s="246"/>
      <c r="ER49" s="246"/>
      <c r="ES49" s="246">
        <f t="shared" ref="ES49:ES52" si="25">EK49+EO49</f>
        <v>0</v>
      </c>
      <c r="ET49" s="246"/>
      <c r="EU49" s="246"/>
      <c r="EV49" s="253"/>
      <c r="EW49" s="58">
        <f t="shared" si="10"/>
        <v>0</v>
      </c>
    </row>
    <row r="50" spans="1:153" ht="15" customHeight="1" outlineLevel="1" x14ac:dyDescent="0.25">
      <c r="A50" s="257" t="s">
        <v>59</v>
      </c>
      <c r="B50" s="258"/>
      <c r="C50" s="258"/>
      <c r="D50" s="258"/>
      <c r="E50" s="258"/>
      <c r="F50" s="258"/>
      <c r="G50" s="259"/>
      <c r="H50" s="13"/>
      <c r="I50" s="266" t="s">
        <v>60</v>
      </c>
      <c r="J50" s="266"/>
      <c r="K50" s="266"/>
      <c r="L50" s="266"/>
      <c r="M50" s="266"/>
      <c r="N50" s="266"/>
      <c r="O50" s="266"/>
      <c r="P50" s="266"/>
      <c r="Q50" s="266"/>
      <c r="R50" s="266"/>
      <c r="S50" s="266"/>
      <c r="T50" s="266"/>
      <c r="U50" s="266"/>
      <c r="V50" s="266"/>
      <c r="W50" s="266"/>
      <c r="X50" s="266"/>
      <c r="Y50" s="266"/>
      <c r="Z50" s="266"/>
      <c r="AA50" s="266"/>
      <c r="AB50" s="266"/>
      <c r="AC50" s="266"/>
      <c r="AD50" s="266"/>
      <c r="AE50" s="266"/>
      <c r="AF50" s="266"/>
      <c r="AG50" s="266"/>
      <c r="AH50" s="266"/>
      <c r="AI50" s="266"/>
      <c r="AJ50" s="266"/>
      <c r="AK50" s="266"/>
      <c r="AL50" s="266"/>
      <c r="AM50" s="267"/>
      <c r="AN50" s="257"/>
      <c r="AO50" s="258"/>
      <c r="AP50" s="258"/>
      <c r="AQ50" s="258"/>
      <c r="AR50" s="258"/>
      <c r="AS50" s="258"/>
      <c r="AT50" s="258"/>
      <c r="AU50" s="258"/>
      <c r="AV50" s="258"/>
      <c r="AW50" s="258"/>
      <c r="AX50" s="258"/>
      <c r="AY50" s="259"/>
      <c r="AZ50" s="246"/>
      <c r="BA50" s="246"/>
      <c r="BB50" s="246"/>
      <c r="BC50" s="246"/>
      <c r="BD50" s="246"/>
      <c r="BE50" s="246"/>
      <c r="BF50" s="246"/>
      <c r="BG50" s="246"/>
      <c r="BH50" s="246"/>
      <c r="BI50" s="246"/>
      <c r="BJ50" s="246"/>
      <c r="BK50" s="246"/>
      <c r="BL50" s="246"/>
      <c r="BM50" s="246"/>
      <c r="BN50" s="246"/>
      <c r="BO50" s="246"/>
      <c r="BP50" s="246"/>
      <c r="BQ50" s="246"/>
      <c r="BR50" s="246"/>
      <c r="BS50" s="246"/>
      <c r="BT50" s="246">
        <f t="shared" si="24"/>
        <v>0</v>
      </c>
      <c r="BU50" s="246"/>
      <c r="BV50" s="246"/>
      <c r="BW50" s="246"/>
      <c r="BX50" s="53">
        <f t="shared" si="11"/>
        <v>0</v>
      </c>
      <c r="BY50" s="10"/>
      <c r="BZ50" s="257" t="s">
        <v>59</v>
      </c>
      <c r="CA50" s="258"/>
      <c r="CB50" s="258"/>
      <c r="CC50" s="258"/>
      <c r="CD50" s="258"/>
      <c r="CE50" s="258"/>
      <c r="CF50" s="259"/>
      <c r="CG50" s="13"/>
      <c r="CH50" s="266" t="s">
        <v>60</v>
      </c>
      <c r="CI50" s="266"/>
      <c r="CJ50" s="266"/>
      <c r="CK50" s="266"/>
      <c r="CL50" s="266"/>
      <c r="CM50" s="266"/>
      <c r="CN50" s="266"/>
      <c r="CO50" s="266"/>
      <c r="CP50" s="266"/>
      <c r="CQ50" s="266"/>
      <c r="CR50" s="266"/>
      <c r="CS50" s="266"/>
      <c r="CT50" s="266"/>
      <c r="CU50" s="266"/>
      <c r="CV50" s="266"/>
      <c r="CW50" s="266"/>
      <c r="CX50" s="266"/>
      <c r="CY50" s="266"/>
      <c r="CZ50" s="266"/>
      <c r="DA50" s="266"/>
      <c r="DB50" s="266"/>
      <c r="DC50" s="266"/>
      <c r="DD50" s="266"/>
      <c r="DE50" s="266"/>
      <c r="DF50" s="266"/>
      <c r="DG50" s="266"/>
      <c r="DH50" s="266"/>
      <c r="DI50" s="266"/>
      <c r="DJ50" s="266"/>
      <c r="DK50" s="266"/>
      <c r="DL50" s="267"/>
      <c r="DM50" s="257"/>
      <c r="DN50" s="258"/>
      <c r="DO50" s="258"/>
      <c r="DP50" s="258"/>
      <c r="DQ50" s="258"/>
      <c r="DR50" s="258"/>
      <c r="DS50" s="258"/>
      <c r="DT50" s="258"/>
      <c r="DU50" s="258"/>
      <c r="DV50" s="258"/>
      <c r="DW50" s="258"/>
      <c r="DX50" s="259"/>
      <c r="DY50" s="246"/>
      <c r="DZ50" s="246"/>
      <c r="EA50" s="246"/>
      <c r="EB50" s="246"/>
      <c r="EC50" s="246"/>
      <c r="ED50" s="246"/>
      <c r="EE50" s="246"/>
      <c r="EF50" s="246"/>
      <c r="EG50" s="246">
        <f>DY50+EC50</f>
        <v>0</v>
      </c>
      <c r="EH50" s="246"/>
      <c r="EI50" s="246"/>
      <c r="EJ50" s="246"/>
      <c r="EK50" s="246"/>
      <c r="EL50" s="246"/>
      <c r="EM50" s="246"/>
      <c r="EN50" s="246"/>
      <c r="EO50" s="246"/>
      <c r="EP50" s="246"/>
      <c r="EQ50" s="246"/>
      <c r="ER50" s="246"/>
      <c r="ES50" s="246">
        <f t="shared" si="25"/>
        <v>0</v>
      </c>
      <c r="ET50" s="246"/>
      <c r="EU50" s="246"/>
      <c r="EV50" s="253"/>
      <c r="EW50" s="58">
        <f t="shared" si="10"/>
        <v>0</v>
      </c>
    </row>
    <row r="51" spans="1:153" ht="15" customHeight="1" outlineLevel="1" x14ac:dyDescent="0.25">
      <c r="A51" s="257" t="s">
        <v>61</v>
      </c>
      <c r="B51" s="258"/>
      <c r="C51" s="258"/>
      <c r="D51" s="258"/>
      <c r="E51" s="258"/>
      <c r="F51" s="258"/>
      <c r="G51" s="259"/>
      <c r="H51" s="13"/>
      <c r="I51" s="266" t="s">
        <v>62</v>
      </c>
      <c r="J51" s="266"/>
      <c r="K51" s="266"/>
      <c r="L51" s="266"/>
      <c r="M51" s="266"/>
      <c r="N51" s="266"/>
      <c r="O51" s="266"/>
      <c r="P51" s="266"/>
      <c r="Q51" s="266"/>
      <c r="R51" s="266"/>
      <c r="S51" s="266"/>
      <c r="T51" s="266"/>
      <c r="U51" s="266"/>
      <c r="V51" s="266"/>
      <c r="W51" s="266"/>
      <c r="X51" s="266"/>
      <c r="Y51" s="266"/>
      <c r="Z51" s="266"/>
      <c r="AA51" s="266"/>
      <c r="AB51" s="266"/>
      <c r="AC51" s="266"/>
      <c r="AD51" s="266"/>
      <c r="AE51" s="266"/>
      <c r="AF51" s="266"/>
      <c r="AG51" s="266"/>
      <c r="AH51" s="266"/>
      <c r="AI51" s="266"/>
      <c r="AJ51" s="266"/>
      <c r="AK51" s="266"/>
      <c r="AL51" s="266"/>
      <c r="AM51" s="267"/>
      <c r="AN51" s="257"/>
      <c r="AO51" s="258"/>
      <c r="AP51" s="258"/>
      <c r="AQ51" s="258"/>
      <c r="AR51" s="258"/>
      <c r="AS51" s="258"/>
      <c r="AT51" s="258"/>
      <c r="AU51" s="258"/>
      <c r="AV51" s="258"/>
      <c r="AW51" s="258"/>
      <c r="AX51" s="258"/>
      <c r="AY51" s="259"/>
      <c r="AZ51" s="246"/>
      <c r="BA51" s="246"/>
      <c r="BB51" s="246"/>
      <c r="BC51" s="246"/>
      <c r="BD51" s="246"/>
      <c r="BE51" s="246"/>
      <c r="BF51" s="246"/>
      <c r="BG51" s="246"/>
      <c r="BH51" s="246"/>
      <c r="BI51" s="246"/>
      <c r="BJ51" s="246"/>
      <c r="BK51" s="246"/>
      <c r="BL51" s="246"/>
      <c r="BM51" s="246"/>
      <c r="BN51" s="246"/>
      <c r="BO51" s="246"/>
      <c r="BP51" s="246"/>
      <c r="BQ51" s="246"/>
      <c r="BR51" s="246"/>
      <c r="BS51" s="246"/>
      <c r="BT51" s="246">
        <f t="shared" si="24"/>
        <v>0</v>
      </c>
      <c r="BU51" s="246"/>
      <c r="BV51" s="246"/>
      <c r="BW51" s="246"/>
      <c r="BX51" s="53">
        <f t="shared" si="11"/>
        <v>0</v>
      </c>
      <c r="BY51" s="10"/>
      <c r="BZ51" s="257" t="s">
        <v>61</v>
      </c>
      <c r="CA51" s="258"/>
      <c r="CB51" s="258"/>
      <c r="CC51" s="258"/>
      <c r="CD51" s="258"/>
      <c r="CE51" s="258"/>
      <c r="CF51" s="259"/>
      <c r="CG51" s="13"/>
      <c r="CH51" s="266" t="s">
        <v>62</v>
      </c>
      <c r="CI51" s="266"/>
      <c r="CJ51" s="266"/>
      <c r="CK51" s="266"/>
      <c r="CL51" s="266"/>
      <c r="CM51" s="266"/>
      <c r="CN51" s="266"/>
      <c r="CO51" s="266"/>
      <c r="CP51" s="266"/>
      <c r="CQ51" s="266"/>
      <c r="CR51" s="266"/>
      <c r="CS51" s="266"/>
      <c r="CT51" s="266"/>
      <c r="CU51" s="266"/>
      <c r="CV51" s="266"/>
      <c r="CW51" s="266"/>
      <c r="CX51" s="266"/>
      <c r="CY51" s="266"/>
      <c r="CZ51" s="266"/>
      <c r="DA51" s="266"/>
      <c r="DB51" s="266"/>
      <c r="DC51" s="266"/>
      <c r="DD51" s="266"/>
      <c r="DE51" s="266"/>
      <c r="DF51" s="266"/>
      <c r="DG51" s="266"/>
      <c r="DH51" s="266"/>
      <c r="DI51" s="266"/>
      <c r="DJ51" s="266"/>
      <c r="DK51" s="266"/>
      <c r="DL51" s="267"/>
      <c r="DM51" s="257"/>
      <c r="DN51" s="258"/>
      <c r="DO51" s="258"/>
      <c r="DP51" s="258"/>
      <c r="DQ51" s="258"/>
      <c r="DR51" s="258"/>
      <c r="DS51" s="258"/>
      <c r="DT51" s="258"/>
      <c r="DU51" s="258"/>
      <c r="DV51" s="258"/>
      <c r="DW51" s="258"/>
      <c r="DX51" s="259"/>
      <c r="DY51" s="246"/>
      <c r="DZ51" s="246"/>
      <c r="EA51" s="246"/>
      <c r="EB51" s="246"/>
      <c r="EC51" s="246"/>
      <c r="ED51" s="246"/>
      <c r="EE51" s="246"/>
      <c r="EF51" s="246"/>
      <c r="EG51" s="246">
        <f>DY51+EC51</f>
        <v>0</v>
      </c>
      <c r="EH51" s="246"/>
      <c r="EI51" s="246"/>
      <c r="EJ51" s="246"/>
      <c r="EK51" s="246"/>
      <c r="EL51" s="246"/>
      <c r="EM51" s="246"/>
      <c r="EN51" s="246"/>
      <c r="EO51" s="246"/>
      <c r="EP51" s="246"/>
      <c r="EQ51" s="246"/>
      <c r="ER51" s="246"/>
      <c r="ES51" s="246">
        <f t="shared" si="25"/>
        <v>0</v>
      </c>
      <c r="ET51" s="246"/>
      <c r="EU51" s="246"/>
      <c r="EV51" s="253"/>
      <c r="EW51" s="58">
        <f t="shared" si="10"/>
        <v>0</v>
      </c>
    </row>
    <row r="52" spans="1:153" ht="15" customHeight="1" outlineLevel="1" x14ac:dyDescent="0.25">
      <c r="A52" s="257" t="s">
        <v>63</v>
      </c>
      <c r="B52" s="258"/>
      <c r="C52" s="258"/>
      <c r="D52" s="258"/>
      <c r="E52" s="258"/>
      <c r="F52" s="258"/>
      <c r="G52" s="259"/>
      <c r="H52" s="13"/>
      <c r="I52" s="266" t="s">
        <v>64</v>
      </c>
      <c r="J52" s="266"/>
      <c r="K52" s="266"/>
      <c r="L52" s="266"/>
      <c r="M52" s="266"/>
      <c r="N52" s="266"/>
      <c r="O52" s="266"/>
      <c r="P52" s="266"/>
      <c r="Q52" s="266"/>
      <c r="R52" s="266"/>
      <c r="S52" s="266"/>
      <c r="T52" s="266"/>
      <c r="U52" s="266"/>
      <c r="V52" s="266"/>
      <c r="W52" s="266"/>
      <c r="X52" s="266"/>
      <c r="Y52" s="266"/>
      <c r="Z52" s="266"/>
      <c r="AA52" s="266"/>
      <c r="AB52" s="266"/>
      <c r="AC52" s="266"/>
      <c r="AD52" s="266"/>
      <c r="AE52" s="266"/>
      <c r="AF52" s="266"/>
      <c r="AG52" s="266"/>
      <c r="AH52" s="266"/>
      <c r="AI52" s="266"/>
      <c r="AJ52" s="266"/>
      <c r="AK52" s="266"/>
      <c r="AL52" s="266"/>
      <c r="AM52" s="267"/>
      <c r="AN52" s="257"/>
      <c r="AO52" s="258"/>
      <c r="AP52" s="258"/>
      <c r="AQ52" s="258"/>
      <c r="AR52" s="258"/>
      <c r="AS52" s="258"/>
      <c r="AT52" s="258"/>
      <c r="AU52" s="258"/>
      <c r="AV52" s="258"/>
      <c r="AW52" s="258"/>
      <c r="AX52" s="258"/>
      <c r="AY52" s="259"/>
      <c r="AZ52" s="246"/>
      <c r="BA52" s="246"/>
      <c r="BB52" s="246"/>
      <c r="BC52" s="246"/>
      <c r="BD52" s="246"/>
      <c r="BE52" s="246"/>
      <c r="BF52" s="246"/>
      <c r="BG52" s="246"/>
      <c r="BH52" s="246"/>
      <c r="BI52" s="246"/>
      <c r="BJ52" s="246"/>
      <c r="BK52" s="246"/>
      <c r="BL52" s="246"/>
      <c r="BM52" s="246"/>
      <c r="BN52" s="246"/>
      <c r="BO52" s="246"/>
      <c r="BP52" s="246"/>
      <c r="BQ52" s="246"/>
      <c r="BR52" s="246"/>
      <c r="BS52" s="246"/>
      <c r="BT52" s="246">
        <f t="shared" si="24"/>
        <v>0</v>
      </c>
      <c r="BU52" s="246"/>
      <c r="BV52" s="246"/>
      <c r="BW52" s="246"/>
      <c r="BX52" s="53">
        <f t="shared" si="11"/>
        <v>0</v>
      </c>
      <c r="BY52" s="10"/>
      <c r="BZ52" s="257" t="s">
        <v>63</v>
      </c>
      <c r="CA52" s="258"/>
      <c r="CB52" s="258"/>
      <c r="CC52" s="258"/>
      <c r="CD52" s="258"/>
      <c r="CE52" s="258"/>
      <c r="CF52" s="259"/>
      <c r="CG52" s="13"/>
      <c r="CH52" s="266" t="s">
        <v>64</v>
      </c>
      <c r="CI52" s="266"/>
      <c r="CJ52" s="266"/>
      <c r="CK52" s="266"/>
      <c r="CL52" s="266"/>
      <c r="CM52" s="266"/>
      <c r="CN52" s="266"/>
      <c r="CO52" s="266"/>
      <c r="CP52" s="266"/>
      <c r="CQ52" s="266"/>
      <c r="CR52" s="266"/>
      <c r="CS52" s="266"/>
      <c r="CT52" s="266"/>
      <c r="CU52" s="266"/>
      <c r="CV52" s="266"/>
      <c r="CW52" s="266"/>
      <c r="CX52" s="266"/>
      <c r="CY52" s="266"/>
      <c r="CZ52" s="266"/>
      <c r="DA52" s="266"/>
      <c r="DB52" s="266"/>
      <c r="DC52" s="266"/>
      <c r="DD52" s="266"/>
      <c r="DE52" s="266"/>
      <c r="DF52" s="266"/>
      <c r="DG52" s="266"/>
      <c r="DH52" s="266"/>
      <c r="DI52" s="266"/>
      <c r="DJ52" s="266"/>
      <c r="DK52" s="266"/>
      <c r="DL52" s="267"/>
      <c r="DM52" s="257"/>
      <c r="DN52" s="258"/>
      <c r="DO52" s="258"/>
      <c r="DP52" s="258"/>
      <c r="DQ52" s="258"/>
      <c r="DR52" s="258"/>
      <c r="DS52" s="258"/>
      <c r="DT52" s="258"/>
      <c r="DU52" s="258"/>
      <c r="DV52" s="258"/>
      <c r="DW52" s="258"/>
      <c r="DX52" s="259"/>
      <c r="DY52" s="246"/>
      <c r="DZ52" s="246"/>
      <c r="EA52" s="246"/>
      <c r="EB52" s="246"/>
      <c r="EC52" s="246"/>
      <c r="ED52" s="246"/>
      <c r="EE52" s="246"/>
      <c r="EF52" s="246"/>
      <c r="EG52" s="246">
        <f>DY52+EC52</f>
        <v>0</v>
      </c>
      <c r="EH52" s="246"/>
      <c r="EI52" s="246"/>
      <c r="EJ52" s="246"/>
      <c r="EK52" s="246"/>
      <c r="EL52" s="246"/>
      <c r="EM52" s="246"/>
      <c r="EN52" s="246"/>
      <c r="EO52" s="246"/>
      <c r="EP52" s="246"/>
      <c r="EQ52" s="246"/>
      <c r="ER52" s="246"/>
      <c r="ES52" s="246">
        <f t="shared" si="25"/>
        <v>0</v>
      </c>
      <c r="ET52" s="246"/>
      <c r="EU52" s="246"/>
      <c r="EV52" s="253"/>
      <c r="EW52" s="58">
        <f t="shared" si="10"/>
        <v>0</v>
      </c>
    </row>
    <row r="53" spans="1:153" ht="26.25" customHeight="1" x14ac:dyDescent="0.25">
      <c r="A53" s="247">
        <v>2</v>
      </c>
      <c r="B53" s="248"/>
      <c r="C53" s="248"/>
      <c r="D53" s="248"/>
      <c r="E53" s="248"/>
      <c r="F53" s="248"/>
      <c r="G53" s="249"/>
      <c r="H53" s="14"/>
      <c r="I53" s="250" t="s">
        <v>65</v>
      </c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  <c r="AA53" s="250"/>
      <c r="AB53" s="250"/>
      <c r="AC53" s="250"/>
      <c r="AD53" s="250"/>
      <c r="AE53" s="250"/>
      <c r="AF53" s="250"/>
      <c r="AG53" s="250"/>
      <c r="AH53" s="250"/>
      <c r="AI53" s="250"/>
      <c r="AJ53" s="250"/>
      <c r="AK53" s="250"/>
      <c r="AL53" s="250"/>
      <c r="AM53" s="251"/>
      <c r="AN53" s="247" t="s">
        <v>24</v>
      </c>
      <c r="AO53" s="248"/>
      <c r="AP53" s="248"/>
      <c r="AQ53" s="248"/>
      <c r="AR53" s="248"/>
      <c r="AS53" s="248"/>
      <c r="AT53" s="248"/>
      <c r="AU53" s="248"/>
      <c r="AV53" s="248"/>
      <c r="AW53" s="248"/>
      <c r="AX53" s="248"/>
      <c r="AY53" s="249"/>
      <c r="AZ53" s="246">
        <f>AZ54+AZ55+AZ56</f>
        <v>0</v>
      </c>
      <c r="BA53" s="246"/>
      <c r="BB53" s="246"/>
      <c r="BC53" s="246"/>
      <c r="BD53" s="246">
        <f>BD54+BD55+BD56</f>
        <v>0</v>
      </c>
      <c r="BE53" s="246"/>
      <c r="BF53" s="246"/>
      <c r="BG53" s="246"/>
      <c r="BH53" s="246">
        <f>BH54+BH55+BH56</f>
        <v>0</v>
      </c>
      <c r="BI53" s="246"/>
      <c r="BJ53" s="246"/>
      <c r="BK53" s="246"/>
      <c r="BL53" s="246">
        <f>BL54+BL55+BL56</f>
        <v>0</v>
      </c>
      <c r="BM53" s="246"/>
      <c r="BN53" s="246"/>
      <c r="BO53" s="246"/>
      <c r="BP53" s="246">
        <f>BP54+BP55+BP56</f>
        <v>0</v>
      </c>
      <c r="BQ53" s="246"/>
      <c r="BR53" s="246"/>
      <c r="BS53" s="246"/>
      <c r="BT53" s="253">
        <f>BT54+BT55+BT56</f>
        <v>0</v>
      </c>
      <c r="BU53" s="264"/>
      <c r="BV53" s="264"/>
      <c r="BW53" s="265"/>
      <c r="BX53" s="53">
        <f t="shared" si="11"/>
        <v>0</v>
      </c>
      <c r="BY53" s="10"/>
      <c r="BZ53" s="247">
        <v>2</v>
      </c>
      <c r="CA53" s="248"/>
      <c r="CB53" s="248"/>
      <c r="CC53" s="248"/>
      <c r="CD53" s="248"/>
      <c r="CE53" s="248"/>
      <c r="CF53" s="249"/>
      <c r="CG53" s="14"/>
      <c r="CH53" s="250" t="s">
        <v>65</v>
      </c>
      <c r="CI53" s="250"/>
      <c r="CJ53" s="250"/>
      <c r="CK53" s="250"/>
      <c r="CL53" s="250"/>
      <c r="CM53" s="250"/>
      <c r="CN53" s="250"/>
      <c r="CO53" s="250"/>
      <c r="CP53" s="250"/>
      <c r="CQ53" s="250"/>
      <c r="CR53" s="250"/>
      <c r="CS53" s="250"/>
      <c r="CT53" s="250"/>
      <c r="CU53" s="250"/>
      <c r="CV53" s="250"/>
      <c r="CW53" s="250"/>
      <c r="CX53" s="250"/>
      <c r="CY53" s="250"/>
      <c r="CZ53" s="250"/>
      <c r="DA53" s="250"/>
      <c r="DB53" s="250"/>
      <c r="DC53" s="250"/>
      <c r="DD53" s="250"/>
      <c r="DE53" s="250"/>
      <c r="DF53" s="250"/>
      <c r="DG53" s="250"/>
      <c r="DH53" s="250"/>
      <c r="DI53" s="250"/>
      <c r="DJ53" s="250"/>
      <c r="DK53" s="250"/>
      <c r="DL53" s="251"/>
      <c r="DM53" s="247" t="s">
        <v>24</v>
      </c>
      <c r="DN53" s="248"/>
      <c r="DO53" s="248"/>
      <c r="DP53" s="248"/>
      <c r="DQ53" s="248"/>
      <c r="DR53" s="248"/>
      <c r="DS53" s="248"/>
      <c r="DT53" s="248"/>
      <c r="DU53" s="248"/>
      <c r="DV53" s="248"/>
      <c r="DW53" s="248"/>
      <c r="DX53" s="249"/>
      <c r="DY53" s="246">
        <f>DY54+DY55+DY56</f>
        <v>0</v>
      </c>
      <c r="DZ53" s="246"/>
      <c r="EA53" s="246"/>
      <c r="EB53" s="246"/>
      <c r="EC53" s="246">
        <f>EC54+EC55+EC56</f>
        <v>0</v>
      </c>
      <c r="ED53" s="246"/>
      <c r="EE53" s="246"/>
      <c r="EF53" s="246"/>
      <c r="EG53" s="246">
        <f>EG54+EG55+EG56</f>
        <v>0</v>
      </c>
      <c r="EH53" s="246"/>
      <c r="EI53" s="246"/>
      <c r="EJ53" s="246"/>
      <c r="EK53" s="246">
        <f>EK54+EK55+EK56</f>
        <v>0</v>
      </c>
      <c r="EL53" s="246"/>
      <c r="EM53" s="246"/>
      <c r="EN53" s="246"/>
      <c r="EO53" s="246">
        <f>EO54+EO55+EO56</f>
        <v>0</v>
      </c>
      <c r="EP53" s="246"/>
      <c r="EQ53" s="246"/>
      <c r="ER53" s="246"/>
      <c r="ES53" s="246">
        <f>ES54+ES55+ES56</f>
        <v>0</v>
      </c>
      <c r="ET53" s="246"/>
      <c r="EU53" s="246"/>
      <c r="EV53" s="246"/>
      <c r="EW53" s="58">
        <f t="shared" si="10"/>
        <v>0</v>
      </c>
    </row>
    <row r="54" spans="1:153" ht="41.25" customHeight="1" outlineLevel="1" x14ac:dyDescent="0.25">
      <c r="A54" s="257" t="s">
        <v>66</v>
      </c>
      <c r="B54" s="258"/>
      <c r="C54" s="258"/>
      <c r="D54" s="258"/>
      <c r="E54" s="258"/>
      <c r="F54" s="258"/>
      <c r="G54" s="259"/>
      <c r="H54" s="11"/>
      <c r="I54" s="260" t="s">
        <v>226</v>
      </c>
      <c r="J54" s="260"/>
      <c r="K54" s="260"/>
      <c r="L54" s="260"/>
      <c r="M54" s="260"/>
      <c r="N54" s="260"/>
      <c r="O54" s="260"/>
      <c r="P54" s="260"/>
      <c r="Q54" s="260"/>
      <c r="R54" s="260"/>
      <c r="S54" s="260"/>
      <c r="T54" s="260"/>
      <c r="U54" s="260"/>
      <c r="V54" s="260"/>
      <c r="W54" s="260"/>
      <c r="X54" s="260"/>
      <c r="Y54" s="260"/>
      <c r="Z54" s="260"/>
      <c r="AA54" s="260"/>
      <c r="AB54" s="260"/>
      <c r="AC54" s="260"/>
      <c r="AD54" s="260"/>
      <c r="AE54" s="260"/>
      <c r="AF54" s="260"/>
      <c r="AG54" s="260"/>
      <c r="AH54" s="260"/>
      <c r="AI54" s="260"/>
      <c r="AJ54" s="260"/>
      <c r="AK54" s="260"/>
      <c r="AL54" s="260"/>
      <c r="AM54" s="261"/>
      <c r="AN54" s="257" t="s">
        <v>24</v>
      </c>
      <c r="AO54" s="258"/>
      <c r="AP54" s="258"/>
      <c r="AQ54" s="258"/>
      <c r="AR54" s="258"/>
      <c r="AS54" s="258"/>
      <c r="AT54" s="258"/>
      <c r="AU54" s="258"/>
      <c r="AV54" s="258"/>
      <c r="AW54" s="258"/>
      <c r="AX54" s="258"/>
      <c r="AY54" s="259"/>
      <c r="AZ54" s="246"/>
      <c r="BA54" s="246"/>
      <c r="BB54" s="246"/>
      <c r="BC54" s="246"/>
      <c r="BD54" s="246"/>
      <c r="BE54" s="246"/>
      <c r="BF54" s="246"/>
      <c r="BG54" s="246"/>
      <c r="BH54" s="246">
        <f>AZ54+BD54</f>
        <v>0</v>
      </c>
      <c r="BI54" s="246"/>
      <c r="BJ54" s="246"/>
      <c r="BK54" s="246"/>
      <c r="BL54" s="246"/>
      <c r="BM54" s="246"/>
      <c r="BN54" s="246"/>
      <c r="BO54" s="246"/>
      <c r="BP54" s="246"/>
      <c r="BQ54" s="246"/>
      <c r="BR54" s="246"/>
      <c r="BS54" s="246"/>
      <c r="BT54" s="246">
        <f t="shared" ref="BT54:BT55" si="26">BL54+BP54</f>
        <v>0</v>
      </c>
      <c r="BU54" s="246"/>
      <c r="BV54" s="246"/>
      <c r="BW54" s="246"/>
      <c r="BX54" s="53">
        <f t="shared" si="11"/>
        <v>0</v>
      </c>
      <c r="BY54" s="10"/>
      <c r="BZ54" s="257" t="s">
        <v>66</v>
      </c>
      <c r="CA54" s="258"/>
      <c r="CB54" s="258"/>
      <c r="CC54" s="258"/>
      <c r="CD54" s="258"/>
      <c r="CE54" s="258"/>
      <c r="CF54" s="259"/>
      <c r="CG54" s="11"/>
      <c r="CH54" s="260" t="s">
        <v>226</v>
      </c>
      <c r="CI54" s="260"/>
      <c r="CJ54" s="260"/>
      <c r="CK54" s="260"/>
      <c r="CL54" s="260"/>
      <c r="CM54" s="260"/>
      <c r="CN54" s="260"/>
      <c r="CO54" s="260"/>
      <c r="CP54" s="260"/>
      <c r="CQ54" s="260"/>
      <c r="CR54" s="260"/>
      <c r="CS54" s="260"/>
      <c r="CT54" s="260"/>
      <c r="CU54" s="260"/>
      <c r="CV54" s="260"/>
      <c r="CW54" s="260"/>
      <c r="CX54" s="260"/>
      <c r="CY54" s="260"/>
      <c r="CZ54" s="260"/>
      <c r="DA54" s="260"/>
      <c r="DB54" s="260"/>
      <c r="DC54" s="260"/>
      <c r="DD54" s="260"/>
      <c r="DE54" s="260"/>
      <c r="DF54" s="260"/>
      <c r="DG54" s="260"/>
      <c r="DH54" s="260"/>
      <c r="DI54" s="260"/>
      <c r="DJ54" s="260"/>
      <c r="DK54" s="260"/>
      <c r="DL54" s="261"/>
      <c r="DM54" s="257" t="s">
        <v>24</v>
      </c>
      <c r="DN54" s="258"/>
      <c r="DO54" s="258"/>
      <c r="DP54" s="258"/>
      <c r="DQ54" s="258"/>
      <c r="DR54" s="258"/>
      <c r="DS54" s="258"/>
      <c r="DT54" s="258"/>
      <c r="DU54" s="258"/>
      <c r="DV54" s="258"/>
      <c r="DW54" s="258"/>
      <c r="DX54" s="259"/>
      <c r="DY54" s="246"/>
      <c r="DZ54" s="246"/>
      <c r="EA54" s="246"/>
      <c r="EB54" s="246"/>
      <c r="EC54" s="246"/>
      <c r="ED54" s="246"/>
      <c r="EE54" s="246"/>
      <c r="EF54" s="246"/>
      <c r="EG54" s="246">
        <f>DY54+EC54</f>
        <v>0</v>
      </c>
      <c r="EH54" s="246"/>
      <c r="EI54" s="246"/>
      <c r="EJ54" s="246"/>
      <c r="EK54" s="246"/>
      <c r="EL54" s="246"/>
      <c r="EM54" s="246"/>
      <c r="EN54" s="246"/>
      <c r="EO54" s="246"/>
      <c r="EP54" s="246"/>
      <c r="EQ54" s="246"/>
      <c r="ER54" s="246"/>
      <c r="ES54" s="246">
        <f t="shared" ref="ES54:ES55" si="27">EK54+EO54</f>
        <v>0</v>
      </c>
      <c r="ET54" s="246"/>
      <c r="EU54" s="246"/>
      <c r="EV54" s="253"/>
      <c r="EW54" s="58">
        <f t="shared" si="10"/>
        <v>0</v>
      </c>
    </row>
    <row r="55" spans="1:153" ht="42" customHeight="1" outlineLevel="1" x14ac:dyDescent="0.25">
      <c r="A55" s="257" t="s">
        <v>67</v>
      </c>
      <c r="B55" s="258"/>
      <c r="C55" s="258"/>
      <c r="D55" s="258"/>
      <c r="E55" s="258"/>
      <c r="F55" s="258"/>
      <c r="G55" s="259"/>
      <c r="H55" s="11"/>
      <c r="I55" s="260" t="s">
        <v>68</v>
      </c>
      <c r="J55" s="260"/>
      <c r="K55" s="260"/>
      <c r="L55" s="260"/>
      <c r="M55" s="260"/>
      <c r="N55" s="260"/>
      <c r="O55" s="260"/>
      <c r="P55" s="260"/>
      <c r="Q55" s="260"/>
      <c r="R55" s="260"/>
      <c r="S55" s="260"/>
      <c r="T55" s="260"/>
      <c r="U55" s="260"/>
      <c r="V55" s="260"/>
      <c r="W55" s="260"/>
      <c r="X55" s="260"/>
      <c r="Y55" s="260"/>
      <c r="Z55" s="260"/>
      <c r="AA55" s="260"/>
      <c r="AB55" s="260"/>
      <c r="AC55" s="260"/>
      <c r="AD55" s="260"/>
      <c r="AE55" s="260"/>
      <c r="AF55" s="260"/>
      <c r="AG55" s="260"/>
      <c r="AH55" s="260"/>
      <c r="AI55" s="260"/>
      <c r="AJ55" s="260"/>
      <c r="AK55" s="260"/>
      <c r="AL55" s="260"/>
      <c r="AM55" s="261"/>
      <c r="AN55" s="247" t="s">
        <v>24</v>
      </c>
      <c r="AO55" s="248"/>
      <c r="AP55" s="248"/>
      <c r="AQ55" s="248"/>
      <c r="AR55" s="248"/>
      <c r="AS55" s="248"/>
      <c r="AT55" s="248"/>
      <c r="AU55" s="248"/>
      <c r="AV55" s="248"/>
      <c r="AW55" s="248"/>
      <c r="AX55" s="248"/>
      <c r="AY55" s="249"/>
      <c r="AZ55" s="246"/>
      <c r="BA55" s="246"/>
      <c r="BB55" s="246"/>
      <c r="BC55" s="246"/>
      <c r="BD55" s="246"/>
      <c r="BE55" s="246"/>
      <c r="BF55" s="246"/>
      <c r="BG55" s="246"/>
      <c r="BH55" s="246">
        <f>AZ55+BD55</f>
        <v>0</v>
      </c>
      <c r="BI55" s="246"/>
      <c r="BJ55" s="246"/>
      <c r="BK55" s="246"/>
      <c r="BL55" s="246"/>
      <c r="BM55" s="246"/>
      <c r="BN55" s="246"/>
      <c r="BO55" s="246"/>
      <c r="BP55" s="246"/>
      <c r="BQ55" s="246"/>
      <c r="BR55" s="246"/>
      <c r="BS55" s="246"/>
      <c r="BT55" s="246">
        <f t="shared" si="26"/>
        <v>0</v>
      </c>
      <c r="BU55" s="246"/>
      <c r="BV55" s="246"/>
      <c r="BW55" s="246"/>
      <c r="BX55" s="53">
        <f t="shared" si="11"/>
        <v>0</v>
      </c>
      <c r="BY55" s="10"/>
      <c r="BZ55" s="257" t="s">
        <v>67</v>
      </c>
      <c r="CA55" s="258"/>
      <c r="CB55" s="258"/>
      <c r="CC55" s="258"/>
      <c r="CD55" s="258"/>
      <c r="CE55" s="258"/>
      <c r="CF55" s="259"/>
      <c r="CG55" s="11"/>
      <c r="CH55" s="260" t="s">
        <v>68</v>
      </c>
      <c r="CI55" s="260"/>
      <c r="CJ55" s="260"/>
      <c r="CK55" s="260"/>
      <c r="CL55" s="260"/>
      <c r="CM55" s="260"/>
      <c r="CN55" s="260"/>
      <c r="CO55" s="260"/>
      <c r="CP55" s="260"/>
      <c r="CQ55" s="260"/>
      <c r="CR55" s="260"/>
      <c r="CS55" s="260"/>
      <c r="CT55" s="260"/>
      <c r="CU55" s="260"/>
      <c r="CV55" s="260"/>
      <c r="CW55" s="260"/>
      <c r="CX55" s="260"/>
      <c r="CY55" s="260"/>
      <c r="CZ55" s="260"/>
      <c r="DA55" s="260"/>
      <c r="DB55" s="260"/>
      <c r="DC55" s="260"/>
      <c r="DD55" s="260"/>
      <c r="DE55" s="260"/>
      <c r="DF55" s="260"/>
      <c r="DG55" s="260"/>
      <c r="DH55" s="260"/>
      <c r="DI55" s="260"/>
      <c r="DJ55" s="260"/>
      <c r="DK55" s="260"/>
      <c r="DL55" s="261"/>
      <c r="DM55" s="247" t="s">
        <v>24</v>
      </c>
      <c r="DN55" s="248"/>
      <c r="DO55" s="248"/>
      <c r="DP55" s="248"/>
      <c r="DQ55" s="248"/>
      <c r="DR55" s="248"/>
      <c r="DS55" s="248"/>
      <c r="DT55" s="248"/>
      <c r="DU55" s="248"/>
      <c r="DV55" s="248"/>
      <c r="DW55" s="248"/>
      <c r="DX55" s="249"/>
      <c r="DY55" s="246"/>
      <c r="DZ55" s="246"/>
      <c r="EA55" s="246"/>
      <c r="EB55" s="246"/>
      <c r="EC55" s="246"/>
      <c r="ED55" s="246"/>
      <c r="EE55" s="246"/>
      <c r="EF55" s="246"/>
      <c r="EG55" s="246">
        <f>DY55+EC55</f>
        <v>0</v>
      </c>
      <c r="EH55" s="246"/>
      <c r="EI55" s="246"/>
      <c r="EJ55" s="246"/>
      <c r="EK55" s="246"/>
      <c r="EL55" s="246"/>
      <c r="EM55" s="246"/>
      <c r="EN55" s="246"/>
      <c r="EO55" s="246"/>
      <c r="EP55" s="246"/>
      <c r="EQ55" s="246"/>
      <c r="ER55" s="246"/>
      <c r="ES55" s="246">
        <f t="shared" si="27"/>
        <v>0</v>
      </c>
      <c r="ET55" s="246"/>
      <c r="EU55" s="246"/>
      <c r="EV55" s="253"/>
      <c r="EW55" s="58">
        <f t="shared" si="10"/>
        <v>0</v>
      </c>
    </row>
    <row r="56" spans="1:153" ht="37.5" customHeight="1" outlineLevel="1" x14ac:dyDescent="0.25">
      <c r="A56" s="257" t="s">
        <v>69</v>
      </c>
      <c r="B56" s="258"/>
      <c r="C56" s="258"/>
      <c r="D56" s="258"/>
      <c r="E56" s="258"/>
      <c r="F56" s="258"/>
      <c r="G56" s="259"/>
      <c r="H56" s="11"/>
      <c r="I56" s="260" t="s">
        <v>70</v>
      </c>
      <c r="J56" s="260"/>
      <c r="K56" s="260"/>
      <c r="L56" s="260"/>
      <c r="M56" s="260"/>
      <c r="N56" s="260"/>
      <c r="O56" s="260"/>
      <c r="P56" s="260"/>
      <c r="Q56" s="260"/>
      <c r="R56" s="260"/>
      <c r="S56" s="260"/>
      <c r="T56" s="260"/>
      <c r="U56" s="260"/>
      <c r="V56" s="260"/>
      <c r="W56" s="260"/>
      <c r="X56" s="260"/>
      <c r="Y56" s="260"/>
      <c r="Z56" s="260"/>
      <c r="AA56" s="260"/>
      <c r="AB56" s="260"/>
      <c r="AC56" s="260"/>
      <c r="AD56" s="260"/>
      <c r="AE56" s="260"/>
      <c r="AF56" s="260"/>
      <c r="AG56" s="260"/>
      <c r="AH56" s="260"/>
      <c r="AI56" s="260"/>
      <c r="AJ56" s="260"/>
      <c r="AK56" s="260"/>
      <c r="AL56" s="260"/>
      <c r="AM56" s="261"/>
      <c r="AN56" s="247" t="s">
        <v>24</v>
      </c>
      <c r="AO56" s="248"/>
      <c r="AP56" s="248"/>
      <c r="AQ56" s="248"/>
      <c r="AR56" s="248"/>
      <c r="AS56" s="248"/>
      <c r="AT56" s="248"/>
      <c r="AU56" s="248"/>
      <c r="AV56" s="248"/>
      <c r="AW56" s="248"/>
      <c r="AX56" s="248"/>
      <c r="AY56" s="249"/>
      <c r="AZ56" s="246">
        <f>AZ57+AZ60</f>
        <v>0</v>
      </c>
      <c r="BA56" s="246"/>
      <c r="BB56" s="246"/>
      <c r="BC56" s="246"/>
      <c r="BD56" s="246">
        <f>BD57+BD60</f>
        <v>0</v>
      </c>
      <c r="BE56" s="246"/>
      <c r="BF56" s="246"/>
      <c r="BG56" s="246"/>
      <c r="BH56" s="246">
        <f>BH57+BH60</f>
        <v>0</v>
      </c>
      <c r="BI56" s="246"/>
      <c r="BJ56" s="246"/>
      <c r="BK56" s="246"/>
      <c r="BL56" s="246">
        <f>BL57+BL60</f>
        <v>0</v>
      </c>
      <c r="BM56" s="246"/>
      <c r="BN56" s="246"/>
      <c r="BO56" s="246"/>
      <c r="BP56" s="246">
        <f>BP57+BP60</f>
        <v>0</v>
      </c>
      <c r="BQ56" s="246"/>
      <c r="BR56" s="246"/>
      <c r="BS56" s="246"/>
      <c r="BT56" s="253">
        <f>BT57+BT60</f>
        <v>0</v>
      </c>
      <c r="BU56" s="264"/>
      <c r="BV56" s="264"/>
      <c r="BW56" s="265"/>
      <c r="BX56" s="53">
        <f t="shared" si="11"/>
        <v>0</v>
      </c>
      <c r="BY56" s="10"/>
      <c r="BZ56" s="257" t="s">
        <v>69</v>
      </c>
      <c r="CA56" s="258"/>
      <c r="CB56" s="258"/>
      <c r="CC56" s="258"/>
      <c r="CD56" s="258"/>
      <c r="CE56" s="258"/>
      <c r="CF56" s="259"/>
      <c r="CG56" s="11"/>
      <c r="CH56" s="260" t="s">
        <v>70</v>
      </c>
      <c r="CI56" s="260"/>
      <c r="CJ56" s="260"/>
      <c r="CK56" s="260"/>
      <c r="CL56" s="260"/>
      <c r="CM56" s="260"/>
      <c r="CN56" s="260"/>
      <c r="CO56" s="260"/>
      <c r="CP56" s="260"/>
      <c r="CQ56" s="260"/>
      <c r="CR56" s="260"/>
      <c r="CS56" s="260"/>
      <c r="CT56" s="260"/>
      <c r="CU56" s="260"/>
      <c r="CV56" s="260"/>
      <c r="CW56" s="260"/>
      <c r="CX56" s="260"/>
      <c r="CY56" s="260"/>
      <c r="CZ56" s="260"/>
      <c r="DA56" s="260"/>
      <c r="DB56" s="260"/>
      <c r="DC56" s="260"/>
      <c r="DD56" s="260"/>
      <c r="DE56" s="260"/>
      <c r="DF56" s="260"/>
      <c r="DG56" s="260"/>
      <c r="DH56" s="260"/>
      <c r="DI56" s="260"/>
      <c r="DJ56" s="260"/>
      <c r="DK56" s="260"/>
      <c r="DL56" s="261"/>
      <c r="DM56" s="247" t="s">
        <v>24</v>
      </c>
      <c r="DN56" s="248"/>
      <c r="DO56" s="248"/>
      <c r="DP56" s="248"/>
      <c r="DQ56" s="248"/>
      <c r="DR56" s="248"/>
      <c r="DS56" s="248"/>
      <c r="DT56" s="248"/>
      <c r="DU56" s="248"/>
      <c r="DV56" s="248"/>
      <c r="DW56" s="248"/>
      <c r="DX56" s="249"/>
      <c r="DY56" s="246">
        <f>DY57+DY60</f>
        <v>0</v>
      </c>
      <c r="DZ56" s="246"/>
      <c r="EA56" s="246"/>
      <c r="EB56" s="246"/>
      <c r="EC56" s="246">
        <f>EC57+EC60</f>
        <v>0</v>
      </c>
      <c r="ED56" s="246"/>
      <c r="EE56" s="246"/>
      <c r="EF56" s="246"/>
      <c r="EG56" s="246">
        <f>EG57+EG60</f>
        <v>0</v>
      </c>
      <c r="EH56" s="246"/>
      <c r="EI56" s="246"/>
      <c r="EJ56" s="246"/>
      <c r="EK56" s="246">
        <f>EK57+EK60</f>
        <v>0</v>
      </c>
      <c r="EL56" s="246"/>
      <c r="EM56" s="246"/>
      <c r="EN56" s="246"/>
      <c r="EO56" s="246">
        <f>EO57+EO60</f>
        <v>0</v>
      </c>
      <c r="EP56" s="246"/>
      <c r="EQ56" s="246"/>
      <c r="ER56" s="246"/>
      <c r="ES56" s="246">
        <f>ES57+ES60</f>
        <v>0</v>
      </c>
      <c r="ET56" s="246"/>
      <c r="EU56" s="246"/>
      <c r="EV56" s="246"/>
      <c r="EW56" s="58">
        <f t="shared" si="10"/>
        <v>0</v>
      </c>
    </row>
    <row r="57" spans="1:153" ht="15.75" customHeight="1" outlineLevel="1" x14ac:dyDescent="0.25">
      <c r="A57" s="257" t="s">
        <v>71</v>
      </c>
      <c r="B57" s="258"/>
      <c r="C57" s="258"/>
      <c r="D57" s="258"/>
      <c r="E57" s="258"/>
      <c r="F57" s="258"/>
      <c r="G57" s="259"/>
      <c r="H57" s="13"/>
      <c r="I57" s="266" t="s">
        <v>72</v>
      </c>
      <c r="J57" s="266"/>
      <c r="K57" s="266"/>
      <c r="L57" s="266"/>
      <c r="M57" s="266"/>
      <c r="N57" s="266"/>
      <c r="O57" s="266"/>
      <c r="P57" s="266"/>
      <c r="Q57" s="266"/>
      <c r="R57" s="266"/>
      <c r="S57" s="266"/>
      <c r="T57" s="266"/>
      <c r="U57" s="266"/>
      <c r="V57" s="266"/>
      <c r="W57" s="266"/>
      <c r="X57" s="266"/>
      <c r="Y57" s="266"/>
      <c r="Z57" s="266"/>
      <c r="AA57" s="266"/>
      <c r="AB57" s="266"/>
      <c r="AC57" s="266"/>
      <c r="AD57" s="266"/>
      <c r="AE57" s="266"/>
      <c r="AF57" s="266"/>
      <c r="AG57" s="266"/>
      <c r="AH57" s="266"/>
      <c r="AI57" s="266"/>
      <c r="AJ57" s="266"/>
      <c r="AK57" s="266"/>
      <c r="AL57" s="266"/>
      <c r="AM57" s="267"/>
      <c r="AN57" s="257" t="s">
        <v>24</v>
      </c>
      <c r="AO57" s="258"/>
      <c r="AP57" s="258"/>
      <c r="AQ57" s="258"/>
      <c r="AR57" s="258"/>
      <c r="AS57" s="258"/>
      <c r="AT57" s="258"/>
      <c r="AU57" s="258"/>
      <c r="AV57" s="258"/>
      <c r="AW57" s="258"/>
      <c r="AX57" s="258"/>
      <c r="AY57" s="259"/>
      <c r="AZ57" s="246"/>
      <c r="BA57" s="246"/>
      <c r="BB57" s="246"/>
      <c r="BC57" s="246"/>
      <c r="BD57" s="246"/>
      <c r="BE57" s="246"/>
      <c r="BF57" s="246"/>
      <c r="BG57" s="246"/>
      <c r="BH57" s="246">
        <f>AZ57+BD57</f>
        <v>0</v>
      </c>
      <c r="BI57" s="246"/>
      <c r="BJ57" s="246"/>
      <c r="BK57" s="246"/>
      <c r="BL57" s="246"/>
      <c r="BM57" s="246"/>
      <c r="BN57" s="246"/>
      <c r="BO57" s="246"/>
      <c r="BP57" s="246"/>
      <c r="BQ57" s="246"/>
      <c r="BR57" s="246"/>
      <c r="BS57" s="246"/>
      <c r="BT57" s="246">
        <f t="shared" ref="BT57:BT60" si="28">BL57+BP57</f>
        <v>0</v>
      </c>
      <c r="BU57" s="246"/>
      <c r="BV57" s="246"/>
      <c r="BW57" s="246"/>
      <c r="BX57" s="53">
        <f t="shared" si="11"/>
        <v>0</v>
      </c>
      <c r="BY57" s="10"/>
      <c r="BZ57" s="257" t="s">
        <v>71</v>
      </c>
      <c r="CA57" s="258"/>
      <c r="CB57" s="258"/>
      <c r="CC57" s="258"/>
      <c r="CD57" s="258"/>
      <c r="CE57" s="258"/>
      <c r="CF57" s="259"/>
      <c r="CG57" s="13"/>
      <c r="CH57" s="266" t="s">
        <v>72</v>
      </c>
      <c r="CI57" s="266"/>
      <c r="CJ57" s="266"/>
      <c r="CK57" s="266"/>
      <c r="CL57" s="266"/>
      <c r="CM57" s="266"/>
      <c r="CN57" s="266"/>
      <c r="CO57" s="266"/>
      <c r="CP57" s="266"/>
      <c r="CQ57" s="266"/>
      <c r="CR57" s="266"/>
      <c r="CS57" s="266"/>
      <c r="CT57" s="266"/>
      <c r="CU57" s="266"/>
      <c r="CV57" s="266"/>
      <c r="CW57" s="266"/>
      <c r="CX57" s="266"/>
      <c r="CY57" s="266"/>
      <c r="CZ57" s="266"/>
      <c r="DA57" s="266"/>
      <c r="DB57" s="266"/>
      <c r="DC57" s="266"/>
      <c r="DD57" s="266"/>
      <c r="DE57" s="266"/>
      <c r="DF57" s="266"/>
      <c r="DG57" s="266"/>
      <c r="DH57" s="266"/>
      <c r="DI57" s="266"/>
      <c r="DJ57" s="266"/>
      <c r="DK57" s="266"/>
      <c r="DL57" s="267"/>
      <c r="DM57" s="257" t="s">
        <v>24</v>
      </c>
      <c r="DN57" s="258"/>
      <c r="DO57" s="258"/>
      <c r="DP57" s="258"/>
      <c r="DQ57" s="258"/>
      <c r="DR57" s="258"/>
      <c r="DS57" s="258"/>
      <c r="DT57" s="258"/>
      <c r="DU57" s="258"/>
      <c r="DV57" s="258"/>
      <c r="DW57" s="258"/>
      <c r="DX57" s="259"/>
      <c r="DY57" s="246"/>
      <c r="DZ57" s="246"/>
      <c r="EA57" s="246"/>
      <c r="EB57" s="246"/>
      <c r="EC57" s="246"/>
      <c r="ED57" s="246"/>
      <c r="EE57" s="246"/>
      <c r="EF57" s="246"/>
      <c r="EG57" s="246">
        <f>DY57+EC57</f>
        <v>0</v>
      </c>
      <c r="EH57" s="246"/>
      <c r="EI57" s="246"/>
      <c r="EJ57" s="246"/>
      <c r="EK57" s="246"/>
      <c r="EL57" s="246"/>
      <c r="EM57" s="246"/>
      <c r="EN57" s="246"/>
      <c r="EO57" s="246"/>
      <c r="EP57" s="246"/>
      <c r="EQ57" s="246"/>
      <c r="ER57" s="246"/>
      <c r="ES57" s="246">
        <f t="shared" ref="ES57:ES60" si="29">EK57+EO57</f>
        <v>0</v>
      </c>
      <c r="ET57" s="246"/>
      <c r="EU57" s="246"/>
      <c r="EV57" s="253"/>
      <c r="EW57" s="58">
        <f t="shared" si="10"/>
        <v>0</v>
      </c>
    </row>
    <row r="58" spans="1:153" ht="15" customHeight="1" outlineLevel="1" x14ac:dyDescent="0.25">
      <c r="A58" s="257"/>
      <c r="B58" s="258"/>
      <c r="C58" s="258"/>
      <c r="D58" s="258"/>
      <c r="E58" s="258"/>
      <c r="F58" s="258"/>
      <c r="G58" s="259"/>
      <c r="H58" s="13"/>
      <c r="I58" s="266" t="s">
        <v>218</v>
      </c>
      <c r="J58" s="266"/>
      <c r="K58" s="266"/>
      <c r="L58" s="266"/>
      <c r="M58" s="266"/>
      <c r="N58" s="266"/>
      <c r="O58" s="266"/>
      <c r="P58" s="266"/>
      <c r="Q58" s="266"/>
      <c r="R58" s="266"/>
      <c r="S58" s="266"/>
      <c r="T58" s="266"/>
      <c r="U58" s="266"/>
      <c r="V58" s="266"/>
      <c r="W58" s="266"/>
      <c r="X58" s="266"/>
      <c r="Y58" s="266"/>
      <c r="Z58" s="266"/>
      <c r="AA58" s="266"/>
      <c r="AB58" s="266"/>
      <c r="AC58" s="266"/>
      <c r="AD58" s="266"/>
      <c r="AE58" s="266"/>
      <c r="AF58" s="266"/>
      <c r="AG58" s="266"/>
      <c r="AH58" s="266"/>
      <c r="AI58" s="266"/>
      <c r="AJ58" s="266"/>
      <c r="AK58" s="266"/>
      <c r="AL58" s="266"/>
      <c r="AM58" s="267"/>
      <c r="AN58" s="257" t="s">
        <v>219</v>
      </c>
      <c r="AO58" s="258"/>
      <c r="AP58" s="258"/>
      <c r="AQ58" s="258"/>
      <c r="AR58" s="258"/>
      <c r="AS58" s="258"/>
      <c r="AT58" s="258"/>
      <c r="AU58" s="258"/>
      <c r="AV58" s="258"/>
      <c r="AW58" s="258"/>
      <c r="AX58" s="258"/>
      <c r="AY58" s="259"/>
      <c r="AZ58" s="246"/>
      <c r="BA58" s="246"/>
      <c r="BB58" s="246"/>
      <c r="BC58" s="246"/>
      <c r="BD58" s="246"/>
      <c r="BE58" s="246"/>
      <c r="BF58" s="246"/>
      <c r="BG58" s="246"/>
      <c r="BH58" s="246">
        <f>AZ58+BD58</f>
        <v>0</v>
      </c>
      <c r="BI58" s="246"/>
      <c r="BJ58" s="246"/>
      <c r="BK58" s="246"/>
      <c r="BL58" s="246"/>
      <c r="BM58" s="246"/>
      <c r="BN58" s="246"/>
      <c r="BO58" s="246"/>
      <c r="BP58" s="246"/>
      <c r="BQ58" s="246"/>
      <c r="BR58" s="246"/>
      <c r="BS58" s="246"/>
      <c r="BT58" s="246">
        <f t="shared" si="28"/>
        <v>0</v>
      </c>
      <c r="BU58" s="246"/>
      <c r="BV58" s="246"/>
      <c r="BW58" s="246"/>
      <c r="BX58" s="53">
        <f t="shared" si="11"/>
        <v>0</v>
      </c>
      <c r="BY58" s="10"/>
      <c r="BZ58" s="257"/>
      <c r="CA58" s="258"/>
      <c r="CB58" s="258"/>
      <c r="CC58" s="258"/>
      <c r="CD58" s="258"/>
      <c r="CE58" s="258"/>
      <c r="CF58" s="259"/>
      <c r="CG58" s="13"/>
      <c r="CH58" s="266" t="s">
        <v>218</v>
      </c>
      <c r="CI58" s="266"/>
      <c r="CJ58" s="266"/>
      <c r="CK58" s="266"/>
      <c r="CL58" s="266"/>
      <c r="CM58" s="266"/>
      <c r="CN58" s="266"/>
      <c r="CO58" s="266"/>
      <c r="CP58" s="266"/>
      <c r="CQ58" s="266"/>
      <c r="CR58" s="266"/>
      <c r="CS58" s="266"/>
      <c r="CT58" s="266"/>
      <c r="CU58" s="266"/>
      <c r="CV58" s="266"/>
      <c r="CW58" s="266"/>
      <c r="CX58" s="266"/>
      <c r="CY58" s="266"/>
      <c r="CZ58" s="266"/>
      <c r="DA58" s="266"/>
      <c r="DB58" s="266"/>
      <c r="DC58" s="266"/>
      <c r="DD58" s="266"/>
      <c r="DE58" s="266"/>
      <c r="DF58" s="266"/>
      <c r="DG58" s="266"/>
      <c r="DH58" s="266"/>
      <c r="DI58" s="266"/>
      <c r="DJ58" s="266"/>
      <c r="DK58" s="266"/>
      <c r="DL58" s="267"/>
      <c r="DM58" s="257" t="s">
        <v>24</v>
      </c>
      <c r="DN58" s="258"/>
      <c r="DO58" s="258"/>
      <c r="DP58" s="258"/>
      <c r="DQ58" s="258"/>
      <c r="DR58" s="258"/>
      <c r="DS58" s="258"/>
      <c r="DT58" s="258"/>
      <c r="DU58" s="258"/>
      <c r="DV58" s="258"/>
      <c r="DW58" s="258"/>
      <c r="DX58" s="259"/>
      <c r="DY58" s="246"/>
      <c r="DZ58" s="246"/>
      <c r="EA58" s="246"/>
      <c r="EB58" s="246"/>
      <c r="EC58" s="246"/>
      <c r="ED58" s="246"/>
      <c r="EE58" s="246"/>
      <c r="EF58" s="246"/>
      <c r="EG58" s="246">
        <f>DY58+EC58</f>
        <v>0</v>
      </c>
      <c r="EH58" s="246"/>
      <c r="EI58" s="246"/>
      <c r="EJ58" s="246"/>
      <c r="EK58" s="246"/>
      <c r="EL58" s="246"/>
      <c r="EM58" s="246"/>
      <c r="EN58" s="246"/>
      <c r="EO58" s="246"/>
      <c r="EP58" s="246"/>
      <c r="EQ58" s="246"/>
      <c r="ER58" s="246"/>
      <c r="ES58" s="246">
        <f t="shared" si="29"/>
        <v>0</v>
      </c>
      <c r="ET58" s="246"/>
      <c r="EU58" s="246"/>
      <c r="EV58" s="253"/>
      <c r="EW58" s="58">
        <f t="shared" si="10"/>
        <v>0</v>
      </c>
    </row>
    <row r="59" spans="1:153" ht="15" customHeight="1" outlineLevel="1" x14ac:dyDescent="0.25">
      <c r="A59" s="257"/>
      <c r="B59" s="258"/>
      <c r="C59" s="258"/>
      <c r="D59" s="258"/>
      <c r="E59" s="258"/>
      <c r="F59" s="258"/>
      <c r="G59" s="259"/>
      <c r="H59" s="13"/>
      <c r="I59" s="266" t="s">
        <v>220</v>
      </c>
      <c r="J59" s="266"/>
      <c r="K59" s="266"/>
      <c r="L59" s="266"/>
      <c r="M59" s="266"/>
      <c r="N59" s="266"/>
      <c r="O59" s="266"/>
      <c r="P59" s="266"/>
      <c r="Q59" s="266"/>
      <c r="R59" s="266"/>
      <c r="S59" s="266"/>
      <c r="T59" s="266"/>
      <c r="U59" s="266"/>
      <c r="V59" s="266"/>
      <c r="W59" s="266"/>
      <c r="X59" s="266"/>
      <c r="Y59" s="266"/>
      <c r="Z59" s="266"/>
      <c r="AA59" s="266"/>
      <c r="AB59" s="266"/>
      <c r="AC59" s="266"/>
      <c r="AD59" s="266"/>
      <c r="AE59" s="266"/>
      <c r="AF59" s="266"/>
      <c r="AG59" s="266"/>
      <c r="AH59" s="266"/>
      <c r="AI59" s="266"/>
      <c r="AJ59" s="266"/>
      <c r="AK59" s="266"/>
      <c r="AL59" s="266"/>
      <c r="AM59" s="267"/>
      <c r="AN59" s="257" t="s">
        <v>221</v>
      </c>
      <c r="AO59" s="258"/>
      <c r="AP59" s="258"/>
      <c r="AQ59" s="258"/>
      <c r="AR59" s="258"/>
      <c r="AS59" s="258"/>
      <c r="AT59" s="258"/>
      <c r="AU59" s="258"/>
      <c r="AV59" s="258"/>
      <c r="AW59" s="258"/>
      <c r="AX59" s="258"/>
      <c r="AY59" s="259"/>
      <c r="AZ59" s="246" t="e">
        <f>AZ57*1000/AZ58/6</f>
        <v>#DIV/0!</v>
      </c>
      <c r="BA59" s="246"/>
      <c r="BB59" s="246"/>
      <c r="BC59" s="246"/>
      <c r="BD59" s="246" t="e">
        <f>BD57*1000/BD58/6</f>
        <v>#DIV/0!</v>
      </c>
      <c r="BE59" s="246"/>
      <c r="BF59" s="246"/>
      <c r="BG59" s="246"/>
      <c r="BH59" s="246" t="e">
        <f>BH57*1000/BH58/12</f>
        <v>#DIV/0!</v>
      </c>
      <c r="BI59" s="246"/>
      <c r="BJ59" s="246"/>
      <c r="BK59" s="246"/>
      <c r="BL59" s="246" t="e">
        <f>BL57*1000/BL58/6</f>
        <v>#DIV/0!</v>
      </c>
      <c r="BM59" s="246"/>
      <c r="BN59" s="246"/>
      <c r="BO59" s="246"/>
      <c r="BP59" s="246" t="e">
        <f>BP57*1000/BP58/6</f>
        <v>#DIV/0!</v>
      </c>
      <c r="BQ59" s="246"/>
      <c r="BR59" s="246"/>
      <c r="BS59" s="246"/>
      <c r="BT59" s="246" t="e">
        <f>BT57*1000/BT58/12</f>
        <v>#DIV/0!</v>
      </c>
      <c r="BU59" s="246"/>
      <c r="BV59" s="246"/>
      <c r="BW59" s="246"/>
      <c r="BX59" s="53" t="e">
        <f t="shared" si="11"/>
        <v>#DIV/0!</v>
      </c>
      <c r="BY59" s="10"/>
      <c r="BZ59" s="257"/>
      <c r="CA59" s="258"/>
      <c r="CB59" s="258"/>
      <c r="CC59" s="258"/>
      <c r="CD59" s="258"/>
      <c r="CE59" s="258"/>
      <c r="CF59" s="259"/>
      <c r="CG59" s="13"/>
      <c r="CH59" s="266" t="s">
        <v>220</v>
      </c>
      <c r="CI59" s="266"/>
      <c r="CJ59" s="266"/>
      <c r="CK59" s="266"/>
      <c r="CL59" s="266"/>
      <c r="CM59" s="266"/>
      <c r="CN59" s="266"/>
      <c r="CO59" s="266"/>
      <c r="CP59" s="266"/>
      <c r="CQ59" s="266"/>
      <c r="CR59" s="266"/>
      <c r="CS59" s="266"/>
      <c r="CT59" s="266"/>
      <c r="CU59" s="266"/>
      <c r="CV59" s="266"/>
      <c r="CW59" s="266"/>
      <c r="CX59" s="266"/>
      <c r="CY59" s="266"/>
      <c r="CZ59" s="266"/>
      <c r="DA59" s="266"/>
      <c r="DB59" s="266"/>
      <c r="DC59" s="266"/>
      <c r="DD59" s="266"/>
      <c r="DE59" s="266"/>
      <c r="DF59" s="266"/>
      <c r="DG59" s="266"/>
      <c r="DH59" s="266"/>
      <c r="DI59" s="266"/>
      <c r="DJ59" s="266"/>
      <c r="DK59" s="266"/>
      <c r="DL59" s="267"/>
      <c r="DM59" s="257" t="s">
        <v>24</v>
      </c>
      <c r="DN59" s="258"/>
      <c r="DO59" s="258"/>
      <c r="DP59" s="258"/>
      <c r="DQ59" s="258"/>
      <c r="DR59" s="258"/>
      <c r="DS59" s="258"/>
      <c r="DT59" s="258"/>
      <c r="DU59" s="258"/>
      <c r="DV59" s="258"/>
      <c r="DW59" s="258"/>
      <c r="DX59" s="259"/>
      <c r="DY59" s="246"/>
      <c r="DZ59" s="246"/>
      <c r="EA59" s="246"/>
      <c r="EB59" s="246"/>
      <c r="EC59" s="246"/>
      <c r="ED59" s="246"/>
      <c r="EE59" s="246"/>
      <c r="EF59" s="246"/>
      <c r="EG59" s="246">
        <f>DY59+EC59</f>
        <v>0</v>
      </c>
      <c r="EH59" s="246"/>
      <c r="EI59" s="246"/>
      <c r="EJ59" s="246"/>
      <c r="EK59" s="246"/>
      <c r="EL59" s="246"/>
      <c r="EM59" s="246"/>
      <c r="EN59" s="246"/>
      <c r="EO59" s="246"/>
      <c r="EP59" s="246"/>
      <c r="EQ59" s="246"/>
      <c r="ER59" s="246"/>
      <c r="ES59" s="246">
        <f t="shared" si="29"/>
        <v>0</v>
      </c>
      <c r="ET59" s="246"/>
      <c r="EU59" s="246"/>
      <c r="EV59" s="253"/>
      <c r="EW59" s="58">
        <f t="shared" si="10"/>
        <v>0</v>
      </c>
    </row>
    <row r="60" spans="1:153" ht="15.75" customHeight="1" outlineLevel="1" x14ac:dyDescent="0.25">
      <c r="A60" s="257" t="s">
        <v>73</v>
      </c>
      <c r="B60" s="258"/>
      <c r="C60" s="258"/>
      <c r="D60" s="258"/>
      <c r="E60" s="258"/>
      <c r="F60" s="258"/>
      <c r="G60" s="259"/>
      <c r="H60" s="13"/>
      <c r="I60" s="266" t="s">
        <v>228</v>
      </c>
      <c r="J60" s="266"/>
      <c r="K60" s="266"/>
      <c r="L60" s="266"/>
      <c r="M60" s="266"/>
      <c r="N60" s="266"/>
      <c r="O60" s="266"/>
      <c r="P60" s="266"/>
      <c r="Q60" s="266"/>
      <c r="R60" s="266"/>
      <c r="S60" s="266"/>
      <c r="T60" s="266"/>
      <c r="U60" s="266"/>
      <c r="V60" s="266"/>
      <c r="W60" s="266"/>
      <c r="X60" s="266"/>
      <c r="Y60" s="266"/>
      <c r="Z60" s="266"/>
      <c r="AA60" s="266"/>
      <c r="AB60" s="266"/>
      <c r="AC60" s="266"/>
      <c r="AD60" s="266"/>
      <c r="AE60" s="266"/>
      <c r="AF60" s="266"/>
      <c r="AG60" s="266"/>
      <c r="AH60" s="266"/>
      <c r="AI60" s="266"/>
      <c r="AJ60" s="266"/>
      <c r="AK60" s="266"/>
      <c r="AL60" s="266"/>
      <c r="AM60" s="267"/>
      <c r="AN60" s="257" t="s">
        <v>24</v>
      </c>
      <c r="AO60" s="258"/>
      <c r="AP60" s="258"/>
      <c r="AQ60" s="258"/>
      <c r="AR60" s="258"/>
      <c r="AS60" s="258"/>
      <c r="AT60" s="258"/>
      <c r="AU60" s="258"/>
      <c r="AV60" s="258"/>
      <c r="AW60" s="258"/>
      <c r="AX60" s="258"/>
      <c r="AY60" s="259"/>
      <c r="AZ60" s="246"/>
      <c r="BA60" s="246"/>
      <c r="BB60" s="246"/>
      <c r="BC60" s="246"/>
      <c r="BD60" s="246"/>
      <c r="BE60" s="246"/>
      <c r="BF60" s="246"/>
      <c r="BG60" s="246"/>
      <c r="BH60" s="246">
        <f>AZ60+BD60</f>
        <v>0</v>
      </c>
      <c r="BI60" s="246"/>
      <c r="BJ60" s="246"/>
      <c r="BK60" s="246"/>
      <c r="BL60" s="246"/>
      <c r="BM60" s="246"/>
      <c r="BN60" s="246"/>
      <c r="BO60" s="246"/>
      <c r="BP60" s="246"/>
      <c r="BQ60" s="246"/>
      <c r="BR60" s="246"/>
      <c r="BS60" s="246"/>
      <c r="BT60" s="246">
        <f t="shared" si="28"/>
        <v>0</v>
      </c>
      <c r="BU60" s="246"/>
      <c r="BV60" s="246"/>
      <c r="BW60" s="246"/>
      <c r="BX60" s="53">
        <f t="shared" si="11"/>
        <v>0</v>
      </c>
      <c r="BY60" s="10"/>
      <c r="BZ60" s="257" t="s">
        <v>73</v>
      </c>
      <c r="CA60" s="258"/>
      <c r="CB60" s="258"/>
      <c r="CC60" s="258"/>
      <c r="CD60" s="258"/>
      <c r="CE60" s="258"/>
      <c r="CF60" s="259"/>
      <c r="CG60" s="13"/>
      <c r="CH60" s="266" t="s">
        <v>74</v>
      </c>
      <c r="CI60" s="266"/>
      <c r="CJ60" s="266"/>
      <c r="CK60" s="266"/>
      <c r="CL60" s="266"/>
      <c r="CM60" s="266"/>
      <c r="CN60" s="266"/>
      <c r="CO60" s="266"/>
      <c r="CP60" s="266"/>
      <c r="CQ60" s="266"/>
      <c r="CR60" s="266"/>
      <c r="CS60" s="266"/>
      <c r="CT60" s="266"/>
      <c r="CU60" s="266"/>
      <c r="CV60" s="266"/>
      <c r="CW60" s="266"/>
      <c r="CX60" s="266"/>
      <c r="CY60" s="266"/>
      <c r="CZ60" s="266"/>
      <c r="DA60" s="266"/>
      <c r="DB60" s="266"/>
      <c r="DC60" s="266"/>
      <c r="DD60" s="266"/>
      <c r="DE60" s="266"/>
      <c r="DF60" s="266"/>
      <c r="DG60" s="266"/>
      <c r="DH60" s="266"/>
      <c r="DI60" s="266"/>
      <c r="DJ60" s="266"/>
      <c r="DK60" s="266"/>
      <c r="DL60" s="267"/>
      <c r="DM60" s="257" t="s">
        <v>24</v>
      </c>
      <c r="DN60" s="258"/>
      <c r="DO60" s="258"/>
      <c r="DP60" s="258"/>
      <c r="DQ60" s="258"/>
      <c r="DR60" s="258"/>
      <c r="DS60" s="258"/>
      <c r="DT60" s="258"/>
      <c r="DU60" s="258"/>
      <c r="DV60" s="258"/>
      <c r="DW60" s="258"/>
      <c r="DX60" s="259"/>
      <c r="DY60" s="246"/>
      <c r="DZ60" s="246"/>
      <c r="EA60" s="246"/>
      <c r="EB60" s="246"/>
      <c r="EC60" s="246"/>
      <c r="ED60" s="246"/>
      <c r="EE60" s="246"/>
      <c r="EF60" s="246"/>
      <c r="EG60" s="246">
        <f>DY60+EC60</f>
        <v>0</v>
      </c>
      <c r="EH60" s="246"/>
      <c r="EI60" s="246"/>
      <c r="EJ60" s="246"/>
      <c r="EK60" s="246"/>
      <c r="EL60" s="246"/>
      <c r="EM60" s="246"/>
      <c r="EN60" s="246"/>
      <c r="EO60" s="246"/>
      <c r="EP60" s="246"/>
      <c r="EQ60" s="246"/>
      <c r="ER60" s="246"/>
      <c r="ES60" s="246">
        <f t="shared" si="29"/>
        <v>0</v>
      </c>
      <c r="ET60" s="246"/>
      <c r="EU60" s="246"/>
      <c r="EV60" s="253"/>
      <c r="EW60" s="58">
        <f t="shared" si="10"/>
        <v>0</v>
      </c>
    </row>
    <row r="61" spans="1:153" ht="30" customHeight="1" x14ac:dyDescent="0.25">
      <c r="A61" s="247">
        <v>3</v>
      </c>
      <c r="B61" s="248"/>
      <c r="C61" s="248"/>
      <c r="D61" s="248"/>
      <c r="E61" s="248"/>
      <c r="F61" s="248"/>
      <c r="G61" s="249"/>
      <c r="H61" s="14"/>
      <c r="I61" s="270" t="s">
        <v>75</v>
      </c>
      <c r="J61" s="270"/>
      <c r="K61" s="270"/>
      <c r="L61" s="270"/>
      <c r="M61" s="270"/>
      <c r="N61" s="270"/>
      <c r="O61" s="270"/>
      <c r="P61" s="270"/>
      <c r="Q61" s="270"/>
      <c r="R61" s="270"/>
      <c r="S61" s="270"/>
      <c r="T61" s="270"/>
      <c r="U61" s="270"/>
      <c r="V61" s="270"/>
      <c r="W61" s="270"/>
      <c r="X61" s="270"/>
      <c r="Y61" s="270"/>
      <c r="Z61" s="270"/>
      <c r="AA61" s="270"/>
      <c r="AB61" s="270"/>
      <c r="AC61" s="270"/>
      <c r="AD61" s="270"/>
      <c r="AE61" s="270"/>
      <c r="AF61" s="270"/>
      <c r="AG61" s="270"/>
      <c r="AH61" s="270"/>
      <c r="AI61" s="270"/>
      <c r="AJ61" s="270"/>
      <c r="AK61" s="270"/>
      <c r="AL61" s="270"/>
      <c r="AM61" s="271"/>
      <c r="AN61" s="247" t="s">
        <v>24</v>
      </c>
      <c r="AO61" s="248"/>
      <c r="AP61" s="248"/>
      <c r="AQ61" s="248"/>
      <c r="AR61" s="248"/>
      <c r="AS61" s="248"/>
      <c r="AT61" s="248"/>
      <c r="AU61" s="248"/>
      <c r="AV61" s="248"/>
      <c r="AW61" s="248"/>
      <c r="AX61" s="248"/>
      <c r="AY61" s="249"/>
      <c r="AZ61" s="246">
        <f>AZ62+AZ69+AZ74+AZ75+AZ76+AZ77+AZ78</f>
        <v>0</v>
      </c>
      <c r="BA61" s="246"/>
      <c r="BB61" s="246"/>
      <c r="BC61" s="246"/>
      <c r="BD61" s="246">
        <f>BD62+BD69+BD74+BD75+BD76+BD77+BD78</f>
        <v>0</v>
      </c>
      <c r="BE61" s="246"/>
      <c r="BF61" s="246"/>
      <c r="BG61" s="246"/>
      <c r="BH61" s="246">
        <f>BH62+BH69+BH74+BH75+BH76+BH77+BH78</f>
        <v>0</v>
      </c>
      <c r="BI61" s="246"/>
      <c r="BJ61" s="246"/>
      <c r="BK61" s="246"/>
      <c r="BL61" s="246">
        <f>BL62+BL69+BL74+BL75+BL76+BL77+BL78</f>
        <v>0</v>
      </c>
      <c r="BM61" s="246"/>
      <c r="BN61" s="246"/>
      <c r="BO61" s="246"/>
      <c r="BP61" s="246">
        <f>BP62+BP69+BP74+BP75+BP76+BP77+BP78</f>
        <v>0</v>
      </c>
      <c r="BQ61" s="246"/>
      <c r="BR61" s="246"/>
      <c r="BS61" s="246"/>
      <c r="BT61" s="253">
        <f>BT62+BT69+BT74+BT75+BT76+BT77+BT78</f>
        <v>0</v>
      </c>
      <c r="BU61" s="264"/>
      <c r="BV61" s="264"/>
      <c r="BW61" s="265"/>
      <c r="BX61" s="53">
        <f t="shared" si="11"/>
        <v>0</v>
      </c>
      <c r="BY61" s="10"/>
      <c r="BZ61" s="247">
        <v>3</v>
      </c>
      <c r="CA61" s="248"/>
      <c r="CB61" s="248"/>
      <c r="CC61" s="248"/>
      <c r="CD61" s="248"/>
      <c r="CE61" s="248"/>
      <c r="CF61" s="249"/>
      <c r="CG61" s="14"/>
      <c r="CH61" s="270" t="s">
        <v>75</v>
      </c>
      <c r="CI61" s="270"/>
      <c r="CJ61" s="270"/>
      <c r="CK61" s="270"/>
      <c r="CL61" s="270"/>
      <c r="CM61" s="270"/>
      <c r="CN61" s="270"/>
      <c r="CO61" s="270"/>
      <c r="CP61" s="270"/>
      <c r="CQ61" s="270"/>
      <c r="CR61" s="270"/>
      <c r="CS61" s="270"/>
      <c r="CT61" s="270"/>
      <c r="CU61" s="270"/>
      <c r="CV61" s="270"/>
      <c r="CW61" s="270"/>
      <c r="CX61" s="270"/>
      <c r="CY61" s="270"/>
      <c r="CZ61" s="270"/>
      <c r="DA61" s="270"/>
      <c r="DB61" s="270"/>
      <c r="DC61" s="270"/>
      <c r="DD61" s="270"/>
      <c r="DE61" s="270"/>
      <c r="DF61" s="270"/>
      <c r="DG61" s="270"/>
      <c r="DH61" s="270"/>
      <c r="DI61" s="270"/>
      <c r="DJ61" s="270"/>
      <c r="DK61" s="270"/>
      <c r="DL61" s="271"/>
      <c r="DM61" s="247" t="s">
        <v>24</v>
      </c>
      <c r="DN61" s="248"/>
      <c r="DO61" s="248"/>
      <c r="DP61" s="248"/>
      <c r="DQ61" s="248"/>
      <c r="DR61" s="248"/>
      <c r="DS61" s="248"/>
      <c r="DT61" s="248"/>
      <c r="DU61" s="248"/>
      <c r="DV61" s="248"/>
      <c r="DW61" s="248"/>
      <c r="DX61" s="249"/>
      <c r="DY61" s="246">
        <f>DY62+DY69+DY74+DY75+DY76+DY77+DY78</f>
        <v>0</v>
      </c>
      <c r="DZ61" s="246"/>
      <c r="EA61" s="246"/>
      <c r="EB61" s="246"/>
      <c r="EC61" s="246">
        <f>EC62+EC69+EC74+EC75+EC76+EC77+EC78</f>
        <v>0</v>
      </c>
      <c r="ED61" s="246"/>
      <c r="EE61" s="246"/>
      <c r="EF61" s="246"/>
      <c r="EG61" s="246">
        <f>EG62+EG69+EG74+EG75+EG76+EG77+EG78</f>
        <v>0</v>
      </c>
      <c r="EH61" s="246"/>
      <c r="EI61" s="246"/>
      <c r="EJ61" s="246"/>
      <c r="EK61" s="246">
        <f>EK62+EK69+EK74+EK75+EK76+EK77+EK78</f>
        <v>0</v>
      </c>
      <c r="EL61" s="246"/>
      <c r="EM61" s="246"/>
      <c r="EN61" s="246"/>
      <c r="EO61" s="246">
        <f>EO62+EO69+EO74+EO75+EO76+EO77+EO78</f>
        <v>0</v>
      </c>
      <c r="EP61" s="246"/>
      <c r="EQ61" s="246"/>
      <c r="ER61" s="246"/>
      <c r="ES61" s="246">
        <f>ES62+ES69+ES74+ES75+ES76+ES77+ES78</f>
        <v>0</v>
      </c>
      <c r="ET61" s="246"/>
      <c r="EU61" s="246"/>
      <c r="EV61" s="246"/>
      <c r="EW61" s="58">
        <f t="shared" si="10"/>
        <v>0</v>
      </c>
    </row>
    <row r="62" spans="1:153" ht="27.75" customHeight="1" outlineLevel="1" x14ac:dyDescent="0.25">
      <c r="A62" s="257" t="s">
        <v>76</v>
      </c>
      <c r="B62" s="258"/>
      <c r="C62" s="258"/>
      <c r="D62" s="258"/>
      <c r="E62" s="258"/>
      <c r="F62" s="258"/>
      <c r="G62" s="259"/>
      <c r="H62" s="11"/>
      <c r="I62" s="260" t="s">
        <v>77</v>
      </c>
      <c r="J62" s="260"/>
      <c r="K62" s="260"/>
      <c r="L62" s="260"/>
      <c r="M62" s="260"/>
      <c r="N62" s="260"/>
      <c r="O62" s="260"/>
      <c r="P62" s="260"/>
      <c r="Q62" s="260"/>
      <c r="R62" s="260"/>
      <c r="S62" s="260"/>
      <c r="T62" s="260"/>
      <c r="U62" s="260"/>
      <c r="V62" s="260"/>
      <c r="W62" s="260"/>
      <c r="X62" s="260"/>
      <c r="Y62" s="260"/>
      <c r="Z62" s="260"/>
      <c r="AA62" s="260"/>
      <c r="AB62" s="260"/>
      <c r="AC62" s="260"/>
      <c r="AD62" s="260"/>
      <c r="AE62" s="260"/>
      <c r="AF62" s="260"/>
      <c r="AG62" s="260"/>
      <c r="AH62" s="260"/>
      <c r="AI62" s="260"/>
      <c r="AJ62" s="260"/>
      <c r="AK62" s="260"/>
      <c r="AL62" s="260"/>
      <c r="AM62" s="261"/>
      <c r="AN62" s="257" t="s">
        <v>24</v>
      </c>
      <c r="AO62" s="258"/>
      <c r="AP62" s="258"/>
      <c r="AQ62" s="258"/>
      <c r="AR62" s="258"/>
      <c r="AS62" s="258"/>
      <c r="AT62" s="258"/>
      <c r="AU62" s="258"/>
      <c r="AV62" s="258"/>
      <c r="AW62" s="258"/>
      <c r="AX62" s="258"/>
      <c r="AY62" s="259"/>
      <c r="AZ62" s="246">
        <f>AZ63+AZ64+AZ65+AZ66+AZ67+AZ68</f>
        <v>0</v>
      </c>
      <c r="BA62" s="246"/>
      <c r="BB62" s="246"/>
      <c r="BC62" s="246"/>
      <c r="BD62" s="246">
        <f>BD63+BD64+BD65+BD66+BD67+BD68</f>
        <v>0</v>
      </c>
      <c r="BE62" s="246"/>
      <c r="BF62" s="246"/>
      <c r="BG62" s="246"/>
      <c r="BH62" s="246">
        <f>BH63+BH64+BH65+BH66+BH67+BH68</f>
        <v>0</v>
      </c>
      <c r="BI62" s="246"/>
      <c r="BJ62" s="246"/>
      <c r="BK62" s="246"/>
      <c r="BL62" s="246">
        <f>BL63+BL64+BL65+BL66+BL67+BL68</f>
        <v>0</v>
      </c>
      <c r="BM62" s="246"/>
      <c r="BN62" s="246"/>
      <c r="BO62" s="246"/>
      <c r="BP62" s="246">
        <f>BP63+BP64+BP65+BP66+BP67+BP68</f>
        <v>0</v>
      </c>
      <c r="BQ62" s="246"/>
      <c r="BR62" s="246"/>
      <c r="BS62" s="246"/>
      <c r="BT62" s="253">
        <f>BT63+BT64+BT65+BT66+BT67+BT68</f>
        <v>0</v>
      </c>
      <c r="BU62" s="264"/>
      <c r="BV62" s="264"/>
      <c r="BW62" s="265"/>
      <c r="BX62" s="53">
        <f t="shared" si="11"/>
        <v>0</v>
      </c>
      <c r="BY62" s="10"/>
      <c r="BZ62" s="257" t="s">
        <v>76</v>
      </c>
      <c r="CA62" s="258"/>
      <c r="CB62" s="258"/>
      <c r="CC62" s="258"/>
      <c r="CD62" s="258"/>
      <c r="CE62" s="258"/>
      <c r="CF62" s="259"/>
      <c r="CG62" s="11"/>
      <c r="CH62" s="260" t="s">
        <v>77</v>
      </c>
      <c r="CI62" s="260"/>
      <c r="CJ62" s="260"/>
      <c r="CK62" s="260"/>
      <c r="CL62" s="260"/>
      <c r="CM62" s="260"/>
      <c r="CN62" s="260"/>
      <c r="CO62" s="260"/>
      <c r="CP62" s="260"/>
      <c r="CQ62" s="260"/>
      <c r="CR62" s="260"/>
      <c r="CS62" s="260"/>
      <c r="CT62" s="260"/>
      <c r="CU62" s="260"/>
      <c r="CV62" s="260"/>
      <c r="CW62" s="260"/>
      <c r="CX62" s="260"/>
      <c r="CY62" s="260"/>
      <c r="CZ62" s="260"/>
      <c r="DA62" s="260"/>
      <c r="DB62" s="260"/>
      <c r="DC62" s="260"/>
      <c r="DD62" s="260"/>
      <c r="DE62" s="260"/>
      <c r="DF62" s="260"/>
      <c r="DG62" s="260"/>
      <c r="DH62" s="260"/>
      <c r="DI62" s="260"/>
      <c r="DJ62" s="260"/>
      <c r="DK62" s="260"/>
      <c r="DL62" s="261"/>
      <c r="DM62" s="257" t="s">
        <v>24</v>
      </c>
      <c r="DN62" s="258"/>
      <c r="DO62" s="258"/>
      <c r="DP62" s="258"/>
      <c r="DQ62" s="258"/>
      <c r="DR62" s="258"/>
      <c r="DS62" s="258"/>
      <c r="DT62" s="258"/>
      <c r="DU62" s="258"/>
      <c r="DV62" s="258"/>
      <c r="DW62" s="258"/>
      <c r="DX62" s="259"/>
      <c r="DY62" s="246">
        <f>DY63+DY64+DY65+DY66+DY67+DY68</f>
        <v>0</v>
      </c>
      <c r="DZ62" s="246"/>
      <c r="EA62" s="246"/>
      <c r="EB62" s="246"/>
      <c r="EC62" s="246">
        <f>EC63+EC64+EC65+EC66+EC67+EC68</f>
        <v>0</v>
      </c>
      <c r="ED62" s="246"/>
      <c r="EE62" s="246"/>
      <c r="EF62" s="246"/>
      <c r="EG62" s="246">
        <f>EG63+EG64+EG65+EG66+EG67+EG68</f>
        <v>0</v>
      </c>
      <c r="EH62" s="246"/>
      <c r="EI62" s="246"/>
      <c r="EJ62" s="246"/>
      <c r="EK62" s="246">
        <f>EK63+EK64+EK65+EK66+EK67+EK68</f>
        <v>0</v>
      </c>
      <c r="EL62" s="246"/>
      <c r="EM62" s="246"/>
      <c r="EN62" s="246"/>
      <c r="EO62" s="246">
        <f>EO63+EO64+EO65+EO66+EO67+EO68</f>
        <v>0</v>
      </c>
      <c r="EP62" s="246"/>
      <c r="EQ62" s="246"/>
      <c r="ER62" s="246"/>
      <c r="ES62" s="246">
        <f>ES63+ES64+ES65+ES66+ES67+ES68</f>
        <v>0</v>
      </c>
      <c r="ET62" s="246"/>
      <c r="EU62" s="246"/>
      <c r="EV62" s="246"/>
      <c r="EW62" s="58">
        <f t="shared" si="10"/>
        <v>0</v>
      </c>
    </row>
    <row r="63" spans="1:153" ht="15" customHeight="1" outlineLevel="1" x14ac:dyDescent="0.25">
      <c r="A63" s="257" t="s">
        <v>78</v>
      </c>
      <c r="B63" s="258"/>
      <c r="C63" s="258"/>
      <c r="D63" s="258"/>
      <c r="E63" s="258"/>
      <c r="F63" s="258"/>
      <c r="G63" s="259"/>
      <c r="H63" s="12"/>
      <c r="I63" s="268" t="s">
        <v>79</v>
      </c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  <c r="AD63" s="268"/>
      <c r="AE63" s="268"/>
      <c r="AF63" s="268"/>
      <c r="AG63" s="268"/>
      <c r="AH63" s="268"/>
      <c r="AI63" s="268"/>
      <c r="AJ63" s="268"/>
      <c r="AK63" s="268"/>
      <c r="AL63" s="268"/>
      <c r="AM63" s="269"/>
      <c r="AN63" s="257" t="s">
        <v>24</v>
      </c>
      <c r="AO63" s="258"/>
      <c r="AP63" s="258"/>
      <c r="AQ63" s="258"/>
      <c r="AR63" s="258"/>
      <c r="AS63" s="258"/>
      <c r="AT63" s="258"/>
      <c r="AU63" s="258"/>
      <c r="AV63" s="258"/>
      <c r="AW63" s="258"/>
      <c r="AX63" s="258"/>
      <c r="AY63" s="259"/>
      <c r="AZ63" s="246"/>
      <c r="BA63" s="246"/>
      <c r="BB63" s="246"/>
      <c r="BC63" s="246"/>
      <c r="BD63" s="246"/>
      <c r="BE63" s="246"/>
      <c r="BF63" s="246"/>
      <c r="BG63" s="246"/>
      <c r="BH63" s="246">
        <f>AZ63+BD63</f>
        <v>0</v>
      </c>
      <c r="BI63" s="246"/>
      <c r="BJ63" s="246"/>
      <c r="BK63" s="246"/>
      <c r="BL63" s="246"/>
      <c r="BM63" s="246"/>
      <c r="BN63" s="246"/>
      <c r="BO63" s="246"/>
      <c r="BP63" s="246"/>
      <c r="BQ63" s="246"/>
      <c r="BR63" s="246"/>
      <c r="BS63" s="246"/>
      <c r="BT63" s="246">
        <f t="shared" ref="BT63:BT68" si="30">BL63+BP63</f>
        <v>0</v>
      </c>
      <c r="BU63" s="246"/>
      <c r="BV63" s="246"/>
      <c r="BW63" s="246"/>
      <c r="BX63" s="53">
        <f t="shared" si="11"/>
        <v>0</v>
      </c>
      <c r="BY63" s="10"/>
      <c r="BZ63" s="257" t="s">
        <v>78</v>
      </c>
      <c r="CA63" s="258"/>
      <c r="CB63" s="258"/>
      <c r="CC63" s="258"/>
      <c r="CD63" s="258"/>
      <c r="CE63" s="258"/>
      <c r="CF63" s="259"/>
      <c r="CG63" s="12"/>
      <c r="CH63" s="268" t="s">
        <v>79</v>
      </c>
      <c r="CI63" s="268"/>
      <c r="CJ63" s="268"/>
      <c r="CK63" s="268"/>
      <c r="CL63" s="268"/>
      <c r="CM63" s="268"/>
      <c r="CN63" s="268"/>
      <c r="CO63" s="268"/>
      <c r="CP63" s="268"/>
      <c r="CQ63" s="268"/>
      <c r="CR63" s="268"/>
      <c r="CS63" s="268"/>
      <c r="CT63" s="268"/>
      <c r="CU63" s="268"/>
      <c r="CV63" s="268"/>
      <c r="CW63" s="268"/>
      <c r="CX63" s="268"/>
      <c r="CY63" s="268"/>
      <c r="CZ63" s="268"/>
      <c r="DA63" s="268"/>
      <c r="DB63" s="268"/>
      <c r="DC63" s="268"/>
      <c r="DD63" s="268"/>
      <c r="DE63" s="268"/>
      <c r="DF63" s="268"/>
      <c r="DG63" s="268"/>
      <c r="DH63" s="268"/>
      <c r="DI63" s="268"/>
      <c r="DJ63" s="268"/>
      <c r="DK63" s="268"/>
      <c r="DL63" s="269"/>
      <c r="DM63" s="257" t="s">
        <v>24</v>
      </c>
      <c r="DN63" s="258"/>
      <c r="DO63" s="258"/>
      <c r="DP63" s="258"/>
      <c r="DQ63" s="258"/>
      <c r="DR63" s="258"/>
      <c r="DS63" s="258"/>
      <c r="DT63" s="258"/>
      <c r="DU63" s="258"/>
      <c r="DV63" s="258"/>
      <c r="DW63" s="258"/>
      <c r="DX63" s="259"/>
      <c r="DY63" s="246"/>
      <c r="DZ63" s="246"/>
      <c r="EA63" s="246"/>
      <c r="EB63" s="246"/>
      <c r="EC63" s="246"/>
      <c r="ED63" s="246"/>
      <c r="EE63" s="246"/>
      <c r="EF63" s="246"/>
      <c r="EG63" s="246">
        <f t="shared" ref="EG63:EG68" si="31">DY63+EC63</f>
        <v>0</v>
      </c>
      <c r="EH63" s="246"/>
      <c r="EI63" s="246"/>
      <c r="EJ63" s="246"/>
      <c r="EK63" s="246"/>
      <c r="EL63" s="246"/>
      <c r="EM63" s="246"/>
      <c r="EN63" s="246"/>
      <c r="EO63" s="246"/>
      <c r="EP63" s="246"/>
      <c r="EQ63" s="246"/>
      <c r="ER63" s="246"/>
      <c r="ES63" s="246">
        <f t="shared" ref="ES63:ES68" si="32">EK63+EO63</f>
        <v>0</v>
      </c>
      <c r="ET63" s="246"/>
      <c r="EU63" s="246"/>
      <c r="EV63" s="253"/>
      <c r="EW63" s="58">
        <f t="shared" si="10"/>
        <v>0</v>
      </c>
    </row>
    <row r="64" spans="1:153" ht="15" customHeight="1" outlineLevel="1" x14ac:dyDescent="0.25">
      <c r="A64" s="257" t="s">
        <v>80</v>
      </c>
      <c r="B64" s="258"/>
      <c r="C64" s="258"/>
      <c r="D64" s="258"/>
      <c r="E64" s="258"/>
      <c r="F64" s="258"/>
      <c r="G64" s="259"/>
      <c r="H64" s="12"/>
      <c r="I64" s="268" t="s">
        <v>81</v>
      </c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  <c r="AD64" s="268"/>
      <c r="AE64" s="268"/>
      <c r="AF64" s="268"/>
      <c r="AG64" s="268"/>
      <c r="AH64" s="268"/>
      <c r="AI64" s="268"/>
      <c r="AJ64" s="268"/>
      <c r="AK64" s="268"/>
      <c r="AL64" s="268"/>
      <c r="AM64" s="269"/>
      <c r="AN64" s="257" t="s">
        <v>24</v>
      </c>
      <c r="AO64" s="258"/>
      <c r="AP64" s="258"/>
      <c r="AQ64" s="258"/>
      <c r="AR64" s="258"/>
      <c r="AS64" s="258"/>
      <c r="AT64" s="258"/>
      <c r="AU64" s="258"/>
      <c r="AV64" s="258"/>
      <c r="AW64" s="258"/>
      <c r="AX64" s="258"/>
      <c r="AY64" s="259"/>
      <c r="AZ64" s="246"/>
      <c r="BA64" s="246"/>
      <c r="BB64" s="246"/>
      <c r="BC64" s="246"/>
      <c r="BD64" s="246"/>
      <c r="BE64" s="246"/>
      <c r="BF64" s="246"/>
      <c r="BG64" s="246"/>
      <c r="BH64" s="246">
        <f t="shared" ref="BH64:BH67" si="33">AZ64+BD64</f>
        <v>0</v>
      </c>
      <c r="BI64" s="246"/>
      <c r="BJ64" s="246"/>
      <c r="BK64" s="246"/>
      <c r="BL64" s="246"/>
      <c r="BM64" s="246"/>
      <c r="BN64" s="246"/>
      <c r="BO64" s="246"/>
      <c r="BP64" s="246"/>
      <c r="BQ64" s="246"/>
      <c r="BR64" s="246"/>
      <c r="BS64" s="246"/>
      <c r="BT64" s="246">
        <f t="shared" si="30"/>
        <v>0</v>
      </c>
      <c r="BU64" s="246"/>
      <c r="BV64" s="246"/>
      <c r="BW64" s="246"/>
      <c r="BX64" s="53">
        <f t="shared" si="11"/>
        <v>0</v>
      </c>
      <c r="BY64" s="10"/>
      <c r="BZ64" s="257" t="s">
        <v>80</v>
      </c>
      <c r="CA64" s="258"/>
      <c r="CB64" s="258"/>
      <c r="CC64" s="258"/>
      <c r="CD64" s="258"/>
      <c r="CE64" s="258"/>
      <c r="CF64" s="259"/>
      <c r="CG64" s="12"/>
      <c r="CH64" s="268" t="s">
        <v>81</v>
      </c>
      <c r="CI64" s="268"/>
      <c r="CJ64" s="268"/>
      <c r="CK64" s="268"/>
      <c r="CL64" s="268"/>
      <c r="CM64" s="268"/>
      <c r="CN64" s="268"/>
      <c r="CO64" s="268"/>
      <c r="CP64" s="268"/>
      <c r="CQ64" s="268"/>
      <c r="CR64" s="268"/>
      <c r="CS64" s="268"/>
      <c r="CT64" s="268"/>
      <c r="CU64" s="268"/>
      <c r="CV64" s="268"/>
      <c r="CW64" s="268"/>
      <c r="CX64" s="268"/>
      <c r="CY64" s="268"/>
      <c r="CZ64" s="268"/>
      <c r="DA64" s="268"/>
      <c r="DB64" s="268"/>
      <c r="DC64" s="268"/>
      <c r="DD64" s="268"/>
      <c r="DE64" s="268"/>
      <c r="DF64" s="268"/>
      <c r="DG64" s="268"/>
      <c r="DH64" s="268"/>
      <c r="DI64" s="268"/>
      <c r="DJ64" s="268"/>
      <c r="DK64" s="268"/>
      <c r="DL64" s="269"/>
      <c r="DM64" s="257" t="s">
        <v>24</v>
      </c>
      <c r="DN64" s="258"/>
      <c r="DO64" s="258"/>
      <c r="DP64" s="258"/>
      <c r="DQ64" s="258"/>
      <c r="DR64" s="258"/>
      <c r="DS64" s="258"/>
      <c r="DT64" s="258"/>
      <c r="DU64" s="258"/>
      <c r="DV64" s="258"/>
      <c r="DW64" s="258"/>
      <c r="DX64" s="259"/>
      <c r="DY64" s="246"/>
      <c r="DZ64" s="246"/>
      <c r="EA64" s="246"/>
      <c r="EB64" s="246"/>
      <c r="EC64" s="246"/>
      <c r="ED64" s="246"/>
      <c r="EE64" s="246"/>
      <c r="EF64" s="246"/>
      <c r="EG64" s="246">
        <f t="shared" si="31"/>
        <v>0</v>
      </c>
      <c r="EH64" s="246"/>
      <c r="EI64" s="246"/>
      <c r="EJ64" s="246"/>
      <c r="EK64" s="246"/>
      <c r="EL64" s="246"/>
      <c r="EM64" s="246"/>
      <c r="EN64" s="246"/>
      <c r="EO64" s="246"/>
      <c r="EP64" s="246"/>
      <c r="EQ64" s="246"/>
      <c r="ER64" s="246"/>
      <c r="ES64" s="246">
        <f t="shared" si="32"/>
        <v>0</v>
      </c>
      <c r="ET64" s="246"/>
      <c r="EU64" s="246"/>
      <c r="EV64" s="253"/>
      <c r="EW64" s="58">
        <f t="shared" si="10"/>
        <v>0</v>
      </c>
    </row>
    <row r="65" spans="1:153" ht="15" customHeight="1" outlineLevel="1" x14ac:dyDescent="0.25">
      <c r="A65" s="257" t="s">
        <v>82</v>
      </c>
      <c r="B65" s="258"/>
      <c r="C65" s="258"/>
      <c r="D65" s="258"/>
      <c r="E65" s="258"/>
      <c r="F65" s="258"/>
      <c r="G65" s="259"/>
      <c r="H65" s="12"/>
      <c r="I65" s="268" t="s">
        <v>83</v>
      </c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  <c r="AD65" s="268"/>
      <c r="AE65" s="268"/>
      <c r="AF65" s="268"/>
      <c r="AG65" s="268"/>
      <c r="AH65" s="268"/>
      <c r="AI65" s="268"/>
      <c r="AJ65" s="268"/>
      <c r="AK65" s="268"/>
      <c r="AL65" s="268"/>
      <c r="AM65" s="269"/>
      <c r="AN65" s="257" t="s">
        <v>24</v>
      </c>
      <c r="AO65" s="258"/>
      <c r="AP65" s="258"/>
      <c r="AQ65" s="258"/>
      <c r="AR65" s="258"/>
      <c r="AS65" s="258"/>
      <c r="AT65" s="258"/>
      <c r="AU65" s="258"/>
      <c r="AV65" s="258"/>
      <c r="AW65" s="258"/>
      <c r="AX65" s="258"/>
      <c r="AY65" s="259"/>
      <c r="AZ65" s="246"/>
      <c r="BA65" s="246"/>
      <c r="BB65" s="246"/>
      <c r="BC65" s="246"/>
      <c r="BD65" s="246"/>
      <c r="BE65" s="246"/>
      <c r="BF65" s="246"/>
      <c r="BG65" s="246"/>
      <c r="BH65" s="246">
        <f t="shared" si="33"/>
        <v>0</v>
      </c>
      <c r="BI65" s="246"/>
      <c r="BJ65" s="246"/>
      <c r="BK65" s="246"/>
      <c r="BL65" s="246"/>
      <c r="BM65" s="246"/>
      <c r="BN65" s="246"/>
      <c r="BO65" s="246"/>
      <c r="BP65" s="246"/>
      <c r="BQ65" s="246"/>
      <c r="BR65" s="246"/>
      <c r="BS65" s="246"/>
      <c r="BT65" s="246">
        <f t="shared" si="30"/>
        <v>0</v>
      </c>
      <c r="BU65" s="246"/>
      <c r="BV65" s="246"/>
      <c r="BW65" s="246"/>
      <c r="BX65" s="53">
        <f t="shared" si="11"/>
        <v>0</v>
      </c>
      <c r="BY65" s="10"/>
      <c r="BZ65" s="257" t="s">
        <v>82</v>
      </c>
      <c r="CA65" s="258"/>
      <c r="CB65" s="258"/>
      <c r="CC65" s="258"/>
      <c r="CD65" s="258"/>
      <c r="CE65" s="258"/>
      <c r="CF65" s="259"/>
      <c r="CG65" s="12"/>
      <c r="CH65" s="268" t="s">
        <v>83</v>
      </c>
      <c r="CI65" s="268"/>
      <c r="CJ65" s="268"/>
      <c r="CK65" s="268"/>
      <c r="CL65" s="268"/>
      <c r="CM65" s="268"/>
      <c r="CN65" s="268"/>
      <c r="CO65" s="268"/>
      <c r="CP65" s="268"/>
      <c r="CQ65" s="268"/>
      <c r="CR65" s="268"/>
      <c r="CS65" s="268"/>
      <c r="CT65" s="268"/>
      <c r="CU65" s="268"/>
      <c r="CV65" s="268"/>
      <c r="CW65" s="268"/>
      <c r="CX65" s="268"/>
      <c r="CY65" s="268"/>
      <c r="CZ65" s="268"/>
      <c r="DA65" s="268"/>
      <c r="DB65" s="268"/>
      <c r="DC65" s="268"/>
      <c r="DD65" s="268"/>
      <c r="DE65" s="268"/>
      <c r="DF65" s="268"/>
      <c r="DG65" s="268"/>
      <c r="DH65" s="268"/>
      <c r="DI65" s="268"/>
      <c r="DJ65" s="268"/>
      <c r="DK65" s="268"/>
      <c r="DL65" s="269"/>
      <c r="DM65" s="257" t="s">
        <v>24</v>
      </c>
      <c r="DN65" s="258"/>
      <c r="DO65" s="258"/>
      <c r="DP65" s="258"/>
      <c r="DQ65" s="258"/>
      <c r="DR65" s="258"/>
      <c r="DS65" s="258"/>
      <c r="DT65" s="258"/>
      <c r="DU65" s="258"/>
      <c r="DV65" s="258"/>
      <c r="DW65" s="258"/>
      <c r="DX65" s="259"/>
      <c r="DY65" s="246"/>
      <c r="DZ65" s="246"/>
      <c r="EA65" s="246"/>
      <c r="EB65" s="246"/>
      <c r="EC65" s="246"/>
      <c r="ED65" s="246"/>
      <c r="EE65" s="246"/>
      <c r="EF65" s="246"/>
      <c r="EG65" s="246">
        <f t="shared" si="31"/>
        <v>0</v>
      </c>
      <c r="EH65" s="246"/>
      <c r="EI65" s="246"/>
      <c r="EJ65" s="246"/>
      <c r="EK65" s="246"/>
      <c r="EL65" s="246"/>
      <c r="EM65" s="246"/>
      <c r="EN65" s="246"/>
      <c r="EO65" s="246"/>
      <c r="EP65" s="246"/>
      <c r="EQ65" s="246"/>
      <c r="ER65" s="246"/>
      <c r="ES65" s="246">
        <f t="shared" si="32"/>
        <v>0</v>
      </c>
      <c r="ET65" s="246"/>
      <c r="EU65" s="246"/>
      <c r="EV65" s="253"/>
      <c r="EW65" s="58">
        <f t="shared" si="10"/>
        <v>0</v>
      </c>
    </row>
    <row r="66" spans="1:153" ht="15" customHeight="1" outlineLevel="1" x14ac:dyDescent="0.25">
      <c r="A66" s="257" t="s">
        <v>84</v>
      </c>
      <c r="B66" s="258"/>
      <c r="C66" s="258"/>
      <c r="D66" s="258"/>
      <c r="E66" s="258"/>
      <c r="F66" s="258"/>
      <c r="G66" s="259"/>
      <c r="H66" s="13"/>
      <c r="I66" s="266" t="s">
        <v>85</v>
      </c>
      <c r="J66" s="266"/>
      <c r="K66" s="266"/>
      <c r="L66" s="266"/>
      <c r="M66" s="266"/>
      <c r="N66" s="266"/>
      <c r="O66" s="266"/>
      <c r="P66" s="266"/>
      <c r="Q66" s="266"/>
      <c r="R66" s="266"/>
      <c r="S66" s="266"/>
      <c r="T66" s="266"/>
      <c r="U66" s="266"/>
      <c r="V66" s="266"/>
      <c r="W66" s="266"/>
      <c r="X66" s="266"/>
      <c r="Y66" s="266"/>
      <c r="Z66" s="266"/>
      <c r="AA66" s="266"/>
      <c r="AB66" s="266"/>
      <c r="AC66" s="266"/>
      <c r="AD66" s="266"/>
      <c r="AE66" s="266"/>
      <c r="AF66" s="266"/>
      <c r="AG66" s="266"/>
      <c r="AH66" s="266"/>
      <c r="AI66" s="266"/>
      <c r="AJ66" s="266"/>
      <c r="AK66" s="266"/>
      <c r="AL66" s="266"/>
      <c r="AM66" s="267"/>
      <c r="AN66" s="257" t="s">
        <v>24</v>
      </c>
      <c r="AO66" s="258"/>
      <c r="AP66" s="258"/>
      <c r="AQ66" s="258"/>
      <c r="AR66" s="258"/>
      <c r="AS66" s="258"/>
      <c r="AT66" s="258"/>
      <c r="AU66" s="258"/>
      <c r="AV66" s="258"/>
      <c r="AW66" s="258"/>
      <c r="AX66" s="258"/>
      <c r="AY66" s="259"/>
      <c r="AZ66" s="246"/>
      <c r="BA66" s="246"/>
      <c r="BB66" s="246"/>
      <c r="BC66" s="246"/>
      <c r="BD66" s="246"/>
      <c r="BE66" s="246"/>
      <c r="BF66" s="246"/>
      <c r="BG66" s="246"/>
      <c r="BH66" s="246">
        <f t="shared" si="33"/>
        <v>0</v>
      </c>
      <c r="BI66" s="246"/>
      <c r="BJ66" s="246"/>
      <c r="BK66" s="246"/>
      <c r="BL66" s="246"/>
      <c r="BM66" s="246"/>
      <c r="BN66" s="246"/>
      <c r="BO66" s="246"/>
      <c r="BP66" s="246"/>
      <c r="BQ66" s="246"/>
      <c r="BR66" s="246"/>
      <c r="BS66" s="246"/>
      <c r="BT66" s="246">
        <f t="shared" si="30"/>
        <v>0</v>
      </c>
      <c r="BU66" s="246"/>
      <c r="BV66" s="246"/>
      <c r="BW66" s="246"/>
      <c r="BX66" s="53">
        <f t="shared" si="11"/>
        <v>0</v>
      </c>
      <c r="BY66" s="10"/>
      <c r="BZ66" s="257" t="s">
        <v>84</v>
      </c>
      <c r="CA66" s="258"/>
      <c r="CB66" s="258"/>
      <c r="CC66" s="258"/>
      <c r="CD66" s="258"/>
      <c r="CE66" s="258"/>
      <c r="CF66" s="259"/>
      <c r="CG66" s="13"/>
      <c r="CH66" s="266" t="s">
        <v>85</v>
      </c>
      <c r="CI66" s="266"/>
      <c r="CJ66" s="266"/>
      <c r="CK66" s="266"/>
      <c r="CL66" s="266"/>
      <c r="CM66" s="266"/>
      <c r="CN66" s="266"/>
      <c r="CO66" s="266"/>
      <c r="CP66" s="266"/>
      <c r="CQ66" s="266"/>
      <c r="CR66" s="266"/>
      <c r="CS66" s="266"/>
      <c r="CT66" s="266"/>
      <c r="CU66" s="266"/>
      <c r="CV66" s="266"/>
      <c r="CW66" s="266"/>
      <c r="CX66" s="266"/>
      <c r="CY66" s="266"/>
      <c r="CZ66" s="266"/>
      <c r="DA66" s="266"/>
      <c r="DB66" s="266"/>
      <c r="DC66" s="266"/>
      <c r="DD66" s="266"/>
      <c r="DE66" s="266"/>
      <c r="DF66" s="266"/>
      <c r="DG66" s="266"/>
      <c r="DH66" s="266"/>
      <c r="DI66" s="266"/>
      <c r="DJ66" s="266"/>
      <c r="DK66" s="266"/>
      <c r="DL66" s="267"/>
      <c r="DM66" s="257" t="s">
        <v>24</v>
      </c>
      <c r="DN66" s="258"/>
      <c r="DO66" s="258"/>
      <c r="DP66" s="258"/>
      <c r="DQ66" s="258"/>
      <c r="DR66" s="258"/>
      <c r="DS66" s="258"/>
      <c r="DT66" s="258"/>
      <c r="DU66" s="258"/>
      <c r="DV66" s="258"/>
      <c r="DW66" s="258"/>
      <c r="DX66" s="259"/>
      <c r="DY66" s="246"/>
      <c r="DZ66" s="246"/>
      <c r="EA66" s="246"/>
      <c r="EB66" s="246"/>
      <c r="EC66" s="246"/>
      <c r="ED66" s="246"/>
      <c r="EE66" s="246"/>
      <c r="EF66" s="246"/>
      <c r="EG66" s="246">
        <f t="shared" si="31"/>
        <v>0</v>
      </c>
      <c r="EH66" s="246"/>
      <c r="EI66" s="246"/>
      <c r="EJ66" s="246"/>
      <c r="EK66" s="246"/>
      <c r="EL66" s="246"/>
      <c r="EM66" s="246"/>
      <c r="EN66" s="246"/>
      <c r="EO66" s="246"/>
      <c r="EP66" s="246"/>
      <c r="EQ66" s="246"/>
      <c r="ER66" s="246"/>
      <c r="ES66" s="246">
        <f t="shared" si="32"/>
        <v>0</v>
      </c>
      <c r="ET66" s="246"/>
      <c r="EU66" s="246"/>
      <c r="EV66" s="253"/>
      <c r="EW66" s="58">
        <f t="shared" si="10"/>
        <v>0</v>
      </c>
    </row>
    <row r="67" spans="1:153" ht="15.75" customHeight="1" outlineLevel="1" x14ac:dyDescent="0.25">
      <c r="A67" s="257" t="s">
        <v>86</v>
      </c>
      <c r="B67" s="258"/>
      <c r="C67" s="258"/>
      <c r="D67" s="258"/>
      <c r="E67" s="258"/>
      <c r="F67" s="258"/>
      <c r="G67" s="259"/>
      <c r="H67" s="13"/>
      <c r="I67" s="266" t="s">
        <v>87</v>
      </c>
      <c r="J67" s="266"/>
      <c r="K67" s="266"/>
      <c r="L67" s="266"/>
      <c r="M67" s="266"/>
      <c r="N67" s="266"/>
      <c r="O67" s="266"/>
      <c r="P67" s="266"/>
      <c r="Q67" s="266"/>
      <c r="R67" s="266"/>
      <c r="S67" s="266"/>
      <c r="T67" s="266"/>
      <c r="U67" s="266"/>
      <c r="V67" s="266"/>
      <c r="W67" s="266"/>
      <c r="X67" s="266"/>
      <c r="Y67" s="266"/>
      <c r="Z67" s="266"/>
      <c r="AA67" s="266"/>
      <c r="AB67" s="266"/>
      <c r="AC67" s="266"/>
      <c r="AD67" s="266"/>
      <c r="AE67" s="266"/>
      <c r="AF67" s="266"/>
      <c r="AG67" s="266"/>
      <c r="AH67" s="266"/>
      <c r="AI67" s="266"/>
      <c r="AJ67" s="266"/>
      <c r="AK67" s="266"/>
      <c r="AL67" s="266"/>
      <c r="AM67" s="267"/>
      <c r="AN67" s="257" t="s">
        <v>24</v>
      </c>
      <c r="AO67" s="258"/>
      <c r="AP67" s="258"/>
      <c r="AQ67" s="258"/>
      <c r="AR67" s="258"/>
      <c r="AS67" s="258"/>
      <c r="AT67" s="258"/>
      <c r="AU67" s="258"/>
      <c r="AV67" s="258"/>
      <c r="AW67" s="258"/>
      <c r="AX67" s="258"/>
      <c r="AY67" s="259"/>
      <c r="AZ67" s="246"/>
      <c r="BA67" s="246"/>
      <c r="BB67" s="246"/>
      <c r="BC67" s="246"/>
      <c r="BD67" s="246"/>
      <c r="BE67" s="246"/>
      <c r="BF67" s="246"/>
      <c r="BG67" s="246"/>
      <c r="BH67" s="246">
        <f t="shared" si="33"/>
        <v>0</v>
      </c>
      <c r="BI67" s="246"/>
      <c r="BJ67" s="246"/>
      <c r="BK67" s="246"/>
      <c r="BL67" s="246"/>
      <c r="BM67" s="246"/>
      <c r="BN67" s="246"/>
      <c r="BO67" s="246"/>
      <c r="BP67" s="246"/>
      <c r="BQ67" s="246"/>
      <c r="BR67" s="246"/>
      <c r="BS67" s="246"/>
      <c r="BT67" s="246">
        <f t="shared" si="30"/>
        <v>0</v>
      </c>
      <c r="BU67" s="246"/>
      <c r="BV67" s="246"/>
      <c r="BW67" s="246"/>
      <c r="BX67" s="53">
        <f t="shared" si="11"/>
        <v>0</v>
      </c>
      <c r="BY67" s="10"/>
      <c r="BZ67" s="257" t="s">
        <v>86</v>
      </c>
      <c r="CA67" s="258"/>
      <c r="CB67" s="258"/>
      <c r="CC67" s="258"/>
      <c r="CD67" s="258"/>
      <c r="CE67" s="258"/>
      <c r="CF67" s="259"/>
      <c r="CG67" s="13"/>
      <c r="CH67" s="266" t="s">
        <v>87</v>
      </c>
      <c r="CI67" s="266"/>
      <c r="CJ67" s="266"/>
      <c r="CK67" s="266"/>
      <c r="CL67" s="266"/>
      <c r="CM67" s="266"/>
      <c r="CN67" s="266"/>
      <c r="CO67" s="266"/>
      <c r="CP67" s="266"/>
      <c r="CQ67" s="266"/>
      <c r="CR67" s="266"/>
      <c r="CS67" s="266"/>
      <c r="CT67" s="266"/>
      <c r="CU67" s="266"/>
      <c r="CV67" s="266"/>
      <c r="CW67" s="266"/>
      <c r="CX67" s="266"/>
      <c r="CY67" s="266"/>
      <c r="CZ67" s="266"/>
      <c r="DA67" s="266"/>
      <c r="DB67" s="266"/>
      <c r="DC67" s="266"/>
      <c r="DD67" s="266"/>
      <c r="DE67" s="266"/>
      <c r="DF67" s="266"/>
      <c r="DG67" s="266"/>
      <c r="DH67" s="266"/>
      <c r="DI67" s="266"/>
      <c r="DJ67" s="266"/>
      <c r="DK67" s="266"/>
      <c r="DL67" s="267"/>
      <c r="DM67" s="257" t="s">
        <v>24</v>
      </c>
      <c r="DN67" s="258"/>
      <c r="DO67" s="258"/>
      <c r="DP67" s="258"/>
      <c r="DQ67" s="258"/>
      <c r="DR67" s="258"/>
      <c r="DS67" s="258"/>
      <c r="DT67" s="258"/>
      <c r="DU67" s="258"/>
      <c r="DV67" s="258"/>
      <c r="DW67" s="258"/>
      <c r="DX67" s="259"/>
      <c r="DY67" s="246"/>
      <c r="DZ67" s="246"/>
      <c r="EA67" s="246"/>
      <c r="EB67" s="246"/>
      <c r="EC67" s="246"/>
      <c r="ED67" s="246"/>
      <c r="EE67" s="246"/>
      <c r="EF67" s="246"/>
      <c r="EG67" s="246">
        <f t="shared" si="31"/>
        <v>0</v>
      </c>
      <c r="EH67" s="246"/>
      <c r="EI67" s="246"/>
      <c r="EJ67" s="246"/>
      <c r="EK67" s="246"/>
      <c r="EL67" s="246"/>
      <c r="EM67" s="246"/>
      <c r="EN67" s="246"/>
      <c r="EO67" s="246"/>
      <c r="EP67" s="246"/>
      <c r="EQ67" s="246"/>
      <c r="ER67" s="246"/>
      <c r="ES67" s="246">
        <f t="shared" si="32"/>
        <v>0</v>
      </c>
      <c r="ET67" s="246"/>
      <c r="EU67" s="246"/>
      <c r="EV67" s="253"/>
      <c r="EW67" s="58">
        <f t="shared" si="10"/>
        <v>0</v>
      </c>
    </row>
    <row r="68" spans="1:153" ht="15" customHeight="1" outlineLevel="1" x14ac:dyDescent="0.25">
      <c r="A68" s="257" t="s">
        <v>88</v>
      </c>
      <c r="B68" s="258"/>
      <c r="C68" s="258"/>
      <c r="D68" s="258"/>
      <c r="E68" s="258"/>
      <c r="F68" s="258"/>
      <c r="G68" s="259"/>
      <c r="H68" s="12"/>
      <c r="I68" s="268" t="s">
        <v>89</v>
      </c>
      <c r="J68" s="268"/>
      <c r="K68" s="268"/>
      <c r="L68" s="268"/>
      <c r="M68" s="268"/>
      <c r="N68" s="268"/>
      <c r="O68" s="268"/>
      <c r="P68" s="268"/>
      <c r="Q68" s="268"/>
      <c r="R68" s="268"/>
      <c r="S68" s="268"/>
      <c r="T68" s="268"/>
      <c r="U68" s="268"/>
      <c r="V68" s="268"/>
      <c r="W68" s="268"/>
      <c r="X68" s="268"/>
      <c r="Y68" s="268"/>
      <c r="Z68" s="268"/>
      <c r="AA68" s="268"/>
      <c r="AB68" s="268"/>
      <c r="AC68" s="268"/>
      <c r="AD68" s="268"/>
      <c r="AE68" s="268"/>
      <c r="AF68" s="268"/>
      <c r="AG68" s="268"/>
      <c r="AH68" s="268"/>
      <c r="AI68" s="268"/>
      <c r="AJ68" s="268"/>
      <c r="AK68" s="268"/>
      <c r="AL68" s="268"/>
      <c r="AM68" s="269"/>
      <c r="AN68" s="257" t="s">
        <v>24</v>
      </c>
      <c r="AO68" s="258"/>
      <c r="AP68" s="258"/>
      <c r="AQ68" s="258"/>
      <c r="AR68" s="258"/>
      <c r="AS68" s="258"/>
      <c r="AT68" s="258"/>
      <c r="AU68" s="258"/>
      <c r="AV68" s="258"/>
      <c r="AW68" s="258"/>
      <c r="AX68" s="258"/>
      <c r="AY68" s="259"/>
      <c r="AZ68" s="246"/>
      <c r="BA68" s="246"/>
      <c r="BB68" s="246"/>
      <c r="BC68" s="246"/>
      <c r="BD68" s="246"/>
      <c r="BE68" s="246"/>
      <c r="BF68" s="246"/>
      <c r="BG68" s="246"/>
      <c r="BH68" s="246">
        <f>AZ68+BD68</f>
        <v>0</v>
      </c>
      <c r="BI68" s="246"/>
      <c r="BJ68" s="246"/>
      <c r="BK68" s="246"/>
      <c r="BL68" s="246"/>
      <c r="BM68" s="246"/>
      <c r="BN68" s="246"/>
      <c r="BO68" s="246"/>
      <c r="BP68" s="246"/>
      <c r="BQ68" s="246"/>
      <c r="BR68" s="246"/>
      <c r="BS68" s="246"/>
      <c r="BT68" s="246">
        <f t="shared" si="30"/>
        <v>0</v>
      </c>
      <c r="BU68" s="246"/>
      <c r="BV68" s="246"/>
      <c r="BW68" s="246"/>
      <c r="BX68" s="53">
        <f t="shared" si="11"/>
        <v>0</v>
      </c>
      <c r="BY68" s="10"/>
      <c r="BZ68" s="257" t="s">
        <v>88</v>
      </c>
      <c r="CA68" s="258"/>
      <c r="CB68" s="258"/>
      <c r="CC68" s="258"/>
      <c r="CD68" s="258"/>
      <c r="CE68" s="258"/>
      <c r="CF68" s="259"/>
      <c r="CG68" s="12"/>
      <c r="CH68" s="268" t="s">
        <v>89</v>
      </c>
      <c r="CI68" s="268"/>
      <c r="CJ68" s="268"/>
      <c r="CK68" s="268"/>
      <c r="CL68" s="268"/>
      <c r="CM68" s="268"/>
      <c r="CN68" s="268"/>
      <c r="CO68" s="268"/>
      <c r="CP68" s="268"/>
      <c r="CQ68" s="268"/>
      <c r="CR68" s="268"/>
      <c r="CS68" s="268"/>
      <c r="CT68" s="268"/>
      <c r="CU68" s="268"/>
      <c r="CV68" s="268"/>
      <c r="CW68" s="268"/>
      <c r="CX68" s="268"/>
      <c r="CY68" s="268"/>
      <c r="CZ68" s="268"/>
      <c r="DA68" s="268"/>
      <c r="DB68" s="268"/>
      <c r="DC68" s="268"/>
      <c r="DD68" s="268"/>
      <c r="DE68" s="268"/>
      <c r="DF68" s="268"/>
      <c r="DG68" s="268"/>
      <c r="DH68" s="268"/>
      <c r="DI68" s="268"/>
      <c r="DJ68" s="268"/>
      <c r="DK68" s="268"/>
      <c r="DL68" s="269"/>
      <c r="DM68" s="257" t="s">
        <v>24</v>
      </c>
      <c r="DN68" s="258"/>
      <c r="DO68" s="258"/>
      <c r="DP68" s="258"/>
      <c r="DQ68" s="258"/>
      <c r="DR68" s="258"/>
      <c r="DS68" s="258"/>
      <c r="DT68" s="258"/>
      <c r="DU68" s="258"/>
      <c r="DV68" s="258"/>
      <c r="DW68" s="258"/>
      <c r="DX68" s="259"/>
      <c r="DY68" s="246"/>
      <c r="DZ68" s="246"/>
      <c r="EA68" s="246"/>
      <c r="EB68" s="246"/>
      <c r="EC68" s="246"/>
      <c r="ED68" s="246"/>
      <c r="EE68" s="246"/>
      <c r="EF68" s="246"/>
      <c r="EG68" s="246">
        <f t="shared" si="31"/>
        <v>0</v>
      </c>
      <c r="EH68" s="246"/>
      <c r="EI68" s="246"/>
      <c r="EJ68" s="246"/>
      <c r="EK68" s="246"/>
      <c r="EL68" s="246"/>
      <c r="EM68" s="246"/>
      <c r="EN68" s="246"/>
      <c r="EO68" s="246"/>
      <c r="EP68" s="246"/>
      <c r="EQ68" s="246"/>
      <c r="ER68" s="246"/>
      <c r="ES68" s="246">
        <f t="shared" si="32"/>
        <v>0</v>
      </c>
      <c r="ET68" s="246"/>
      <c r="EU68" s="246"/>
      <c r="EV68" s="253"/>
      <c r="EW68" s="58">
        <f t="shared" si="10"/>
        <v>0</v>
      </c>
    </row>
    <row r="69" spans="1:153" ht="40.5" customHeight="1" outlineLevel="1" x14ac:dyDescent="0.25">
      <c r="A69" s="257" t="s">
        <v>90</v>
      </c>
      <c r="B69" s="258"/>
      <c r="C69" s="258"/>
      <c r="D69" s="258"/>
      <c r="E69" s="258"/>
      <c r="F69" s="258"/>
      <c r="G69" s="259"/>
      <c r="H69" s="11"/>
      <c r="I69" s="260" t="s">
        <v>91</v>
      </c>
      <c r="J69" s="260"/>
      <c r="K69" s="260"/>
      <c r="L69" s="260"/>
      <c r="M69" s="260"/>
      <c r="N69" s="260"/>
      <c r="O69" s="260"/>
      <c r="P69" s="260"/>
      <c r="Q69" s="260"/>
      <c r="R69" s="260"/>
      <c r="S69" s="260"/>
      <c r="T69" s="260"/>
      <c r="U69" s="260"/>
      <c r="V69" s="260"/>
      <c r="W69" s="260"/>
      <c r="X69" s="260"/>
      <c r="Y69" s="260"/>
      <c r="Z69" s="260"/>
      <c r="AA69" s="260"/>
      <c r="AB69" s="260"/>
      <c r="AC69" s="260"/>
      <c r="AD69" s="260"/>
      <c r="AE69" s="260"/>
      <c r="AF69" s="260"/>
      <c r="AG69" s="260"/>
      <c r="AH69" s="260"/>
      <c r="AI69" s="260"/>
      <c r="AJ69" s="260"/>
      <c r="AK69" s="260"/>
      <c r="AL69" s="260"/>
      <c r="AM69" s="261"/>
      <c r="AN69" s="257" t="s">
        <v>24</v>
      </c>
      <c r="AO69" s="258"/>
      <c r="AP69" s="258"/>
      <c r="AQ69" s="258"/>
      <c r="AR69" s="258"/>
      <c r="AS69" s="258"/>
      <c r="AT69" s="258"/>
      <c r="AU69" s="258"/>
      <c r="AV69" s="258"/>
      <c r="AW69" s="258"/>
      <c r="AX69" s="258"/>
      <c r="AY69" s="259"/>
      <c r="AZ69" s="246">
        <f>AZ70+AZ73</f>
        <v>0</v>
      </c>
      <c r="BA69" s="246"/>
      <c r="BB69" s="246"/>
      <c r="BC69" s="246"/>
      <c r="BD69" s="246">
        <f>BD70+BD73</f>
        <v>0</v>
      </c>
      <c r="BE69" s="246"/>
      <c r="BF69" s="246"/>
      <c r="BG69" s="246"/>
      <c r="BH69" s="246">
        <f>BH70+BH73</f>
        <v>0</v>
      </c>
      <c r="BI69" s="246"/>
      <c r="BJ69" s="246"/>
      <c r="BK69" s="246"/>
      <c r="BL69" s="246">
        <f>BL70+BL73</f>
        <v>0</v>
      </c>
      <c r="BM69" s="246"/>
      <c r="BN69" s="246"/>
      <c r="BO69" s="246"/>
      <c r="BP69" s="246">
        <f>BP70+BP73</f>
        <v>0</v>
      </c>
      <c r="BQ69" s="246"/>
      <c r="BR69" s="246"/>
      <c r="BS69" s="246"/>
      <c r="BT69" s="253">
        <f>BT70+BT73</f>
        <v>0</v>
      </c>
      <c r="BU69" s="264"/>
      <c r="BV69" s="264"/>
      <c r="BW69" s="265"/>
      <c r="BX69" s="53">
        <f t="shared" si="11"/>
        <v>0</v>
      </c>
      <c r="BY69" s="10"/>
      <c r="BZ69" s="257" t="s">
        <v>90</v>
      </c>
      <c r="CA69" s="258"/>
      <c r="CB69" s="258"/>
      <c r="CC69" s="258"/>
      <c r="CD69" s="258"/>
      <c r="CE69" s="258"/>
      <c r="CF69" s="259"/>
      <c r="CG69" s="11"/>
      <c r="CH69" s="260" t="s">
        <v>91</v>
      </c>
      <c r="CI69" s="260"/>
      <c r="CJ69" s="260"/>
      <c r="CK69" s="260"/>
      <c r="CL69" s="260"/>
      <c r="CM69" s="260"/>
      <c r="CN69" s="260"/>
      <c r="CO69" s="260"/>
      <c r="CP69" s="260"/>
      <c r="CQ69" s="260"/>
      <c r="CR69" s="260"/>
      <c r="CS69" s="260"/>
      <c r="CT69" s="260"/>
      <c r="CU69" s="260"/>
      <c r="CV69" s="260"/>
      <c r="CW69" s="260"/>
      <c r="CX69" s="260"/>
      <c r="CY69" s="260"/>
      <c r="CZ69" s="260"/>
      <c r="DA69" s="260"/>
      <c r="DB69" s="260"/>
      <c r="DC69" s="260"/>
      <c r="DD69" s="260"/>
      <c r="DE69" s="260"/>
      <c r="DF69" s="260"/>
      <c r="DG69" s="260"/>
      <c r="DH69" s="260"/>
      <c r="DI69" s="260"/>
      <c r="DJ69" s="260"/>
      <c r="DK69" s="260"/>
      <c r="DL69" s="261"/>
      <c r="DM69" s="257" t="s">
        <v>24</v>
      </c>
      <c r="DN69" s="258"/>
      <c r="DO69" s="258"/>
      <c r="DP69" s="258"/>
      <c r="DQ69" s="258"/>
      <c r="DR69" s="258"/>
      <c r="DS69" s="258"/>
      <c r="DT69" s="258"/>
      <c r="DU69" s="258"/>
      <c r="DV69" s="258"/>
      <c r="DW69" s="258"/>
      <c r="DX69" s="259"/>
      <c r="DY69" s="246">
        <f>DY70+DY73</f>
        <v>0</v>
      </c>
      <c r="DZ69" s="246"/>
      <c r="EA69" s="246"/>
      <c r="EB69" s="246"/>
      <c r="EC69" s="246">
        <f>EC70+EC73</f>
        <v>0</v>
      </c>
      <c r="ED69" s="246"/>
      <c r="EE69" s="246"/>
      <c r="EF69" s="246"/>
      <c r="EG69" s="246">
        <f>EG70+EG73</f>
        <v>0</v>
      </c>
      <c r="EH69" s="246"/>
      <c r="EI69" s="246"/>
      <c r="EJ69" s="246"/>
      <c r="EK69" s="246">
        <f>EK70+EK73</f>
        <v>0</v>
      </c>
      <c r="EL69" s="246"/>
      <c r="EM69" s="246"/>
      <c r="EN69" s="246"/>
      <c r="EO69" s="246">
        <f>EO70+EO73</f>
        <v>0</v>
      </c>
      <c r="EP69" s="246"/>
      <c r="EQ69" s="246"/>
      <c r="ER69" s="246"/>
      <c r="ES69" s="253">
        <f>ES70+ES73</f>
        <v>0</v>
      </c>
      <c r="ET69" s="264"/>
      <c r="EU69" s="264"/>
      <c r="EV69" s="265"/>
      <c r="EW69" s="58">
        <f t="shared" si="10"/>
        <v>0</v>
      </c>
    </row>
    <row r="70" spans="1:153" ht="15" customHeight="1" outlineLevel="1" x14ac:dyDescent="0.25">
      <c r="A70" s="257" t="s">
        <v>92</v>
      </c>
      <c r="B70" s="258"/>
      <c r="C70" s="258"/>
      <c r="D70" s="258"/>
      <c r="E70" s="258"/>
      <c r="F70" s="258"/>
      <c r="G70" s="259"/>
      <c r="H70" s="13"/>
      <c r="I70" s="266" t="s">
        <v>229</v>
      </c>
      <c r="J70" s="266"/>
      <c r="K70" s="266"/>
      <c r="L70" s="266"/>
      <c r="M70" s="266"/>
      <c r="N70" s="266"/>
      <c r="O70" s="266"/>
      <c r="P70" s="266"/>
      <c r="Q70" s="266"/>
      <c r="R70" s="266"/>
      <c r="S70" s="266"/>
      <c r="T70" s="266"/>
      <c r="U70" s="266"/>
      <c r="V70" s="266"/>
      <c r="W70" s="266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66"/>
      <c r="AI70" s="266"/>
      <c r="AJ70" s="266"/>
      <c r="AK70" s="266"/>
      <c r="AL70" s="266"/>
      <c r="AM70" s="267"/>
      <c r="AN70" s="257" t="s">
        <v>24</v>
      </c>
      <c r="AO70" s="258"/>
      <c r="AP70" s="258"/>
      <c r="AQ70" s="258"/>
      <c r="AR70" s="258"/>
      <c r="AS70" s="258"/>
      <c r="AT70" s="258"/>
      <c r="AU70" s="258"/>
      <c r="AV70" s="258"/>
      <c r="AW70" s="258"/>
      <c r="AX70" s="258"/>
      <c r="AY70" s="259"/>
      <c r="AZ70" s="246"/>
      <c r="BA70" s="246"/>
      <c r="BB70" s="246"/>
      <c r="BC70" s="246"/>
      <c r="BD70" s="246"/>
      <c r="BE70" s="246"/>
      <c r="BF70" s="246"/>
      <c r="BG70" s="246"/>
      <c r="BH70" s="246">
        <f t="shared" ref="BH70:BH77" si="34">AZ70+BD70</f>
        <v>0</v>
      </c>
      <c r="BI70" s="246"/>
      <c r="BJ70" s="246"/>
      <c r="BK70" s="246"/>
      <c r="BL70" s="246"/>
      <c r="BM70" s="246"/>
      <c r="BN70" s="246"/>
      <c r="BO70" s="246"/>
      <c r="BP70" s="246"/>
      <c r="BQ70" s="246"/>
      <c r="BR70" s="246"/>
      <c r="BS70" s="246"/>
      <c r="BT70" s="246">
        <f t="shared" ref="BT70:BT77" si="35">BL70+BP70</f>
        <v>0</v>
      </c>
      <c r="BU70" s="246"/>
      <c r="BV70" s="246"/>
      <c r="BW70" s="246"/>
      <c r="BX70" s="53">
        <f t="shared" si="11"/>
        <v>0</v>
      </c>
      <c r="BY70" s="10"/>
      <c r="BZ70" s="257" t="s">
        <v>92</v>
      </c>
      <c r="CA70" s="258"/>
      <c r="CB70" s="258"/>
      <c r="CC70" s="258"/>
      <c r="CD70" s="258"/>
      <c r="CE70" s="258"/>
      <c r="CF70" s="259"/>
      <c r="CG70" s="13"/>
      <c r="CH70" s="266" t="s">
        <v>93</v>
      </c>
      <c r="CI70" s="266"/>
      <c r="CJ70" s="266"/>
      <c r="CK70" s="266"/>
      <c r="CL70" s="266"/>
      <c r="CM70" s="266"/>
      <c r="CN70" s="266"/>
      <c r="CO70" s="266"/>
      <c r="CP70" s="266"/>
      <c r="CQ70" s="266"/>
      <c r="CR70" s="266"/>
      <c r="CS70" s="266"/>
      <c r="CT70" s="266"/>
      <c r="CU70" s="266"/>
      <c r="CV70" s="266"/>
      <c r="CW70" s="266"/>
      <c r="CX70" s="266"/>
      <c r="CY70" s="266"/>
      <c r="CZ70" s="266"/>
      <c r="DA70" s="266"/>
      <c r="DB70" s="266"/>
      <c r="DC70" s="266"/>
      <c r="DD70" s="266"/>
      <c r="DE70" s="266"/>
      <c r="DF70" s="266"/>
      <c r="DG70" s="266"/>
      <c r="DH70" s="266"/>
      <c r="DI70" s="266"/>
      <c r="DJ70" s="266"/>
      <c r="DK70" s="266"/>
      <c r="DL70" s="267"/>
      <c r="DM70" s="257" t="s">
        <v>24</v>
      </c>
      <c r="DN70" s="258"/>
      <c r="DO70" s="258"/>
      <c r="DP70" s="258"/>
      <c r="DQ70" s="258"/>
      <c r="DR70" s="258"/>
      <c r="DS70" s="258"/>
      <c r="DT70" s="258"/>
      <c r="DU70" s="258"/>
      <c r="DV70" s="258"/>
      <c r="DW70" s="258"/>
      <c r="DX70" s="259"/>
      <c r="DY70" s="246"/>
      <c r="DZ70" s="246"/>
      <c r="EA70" s="246"/>
      <c r="EB70" s="246"/>
      <c r="EC70" s="246"/>
      <c r="ED70" s="246"/>
      <c r="EE70" s="246"/>
      <c r="EF70" s="246"/>
      <c r="EG70" s="246">
        <f t="shared" ref="EG70:EG77" si="36">DY70+EC70</f>
        <v>0</v>
      </c>
      <c r="EH70" s="246"/>
      <c r="EI70" s="246"/>
      <c r="EJ70" s="246"/>
      <c r="EK70" s="246"/>
      <c r="EL70" s="246"/>
      <c r="EM70" s="246"/>
      <c r="EN70" s="246"/>
      <c r="EO70" s="246"/>
      <c r="EP70" s="246"/>
      <c r="EQ70" s="246"/>
      <c r="ER70" s="246"/>
      <c r="ES70" s="246">
        <f t="shared" ref="ES70:ES76" si="37">EK70+EO70</f>
        <v>0</v>
      </c>
      <c r="ET70" s="246"/>
      <c r="EU70" s="246"/>
      <c r="EV70" s="253"/>
      <c r="EW70" s="58">
        <f t="shared" si="10"/>
        <v>0</v>
      </c>
    </row>
    <row r="71" spans="1:153" ht="15" customHeight="1" outlineLevel="1" x14ac:dyDescent="0.25">
      <c r="A71" s="257"/>
      <c r="B71" s="258"/>
      <c r="C71" s="258"/>
      <c r="D71" s="258"/>
      <c r="E71" s="258"/>
      <c r="F71" s="258"/>
      <c r="G71" s="259"/>
      <c r="H71" s="13"/>
      <c r="I71" s="266" t="s">
        <v>218</v>
      </c>
      <c r="J71" s="266"/>
      <c r="K71" s="266"/>
      <c r="L71" s="266"/>
      <c r="M71" s="266"/>
      <c r="N71" s="266"/>
      <c r="O71" s="266"/>
      <c r="P71" s="266"/>
      <c r="Q71" s="266"/>
      <c r="R71" s="266"/>
      <c r="S71" s="266"/>
      <c r="T71" s="266"/>
      <c r="U71" s="266"/>
      <c r="V71" s="266"/>
      <c r="W71" s="266"/>
      <c r="X71" s="266"/>
      <c r="Y71" s="266"/>
      <c r="Z71" s="266"/>
      <c r="AA71" s="266"/>
      <c r="AB71" s="266"/>
      <c r="AC71" s="266"/>
      <c r="AD71" s="266"/>
      <c r="AE71" s="266"/>
      <c r="AF71" s="266"/>
      <c r="AG71" s="266"/>
      <c r="AH71" s="266"/>
      <c r="AI71" s="266"/>
      <c r="AJ71" s="266"/>
      <c r="AK71" s="266"/>
      <c r="AL71" s="266"/>
      <c r="AM71" s="267"/>
      <c r="AN71" s="257" t="s">
        <v>219</v>
      </c>
      <c r="AO71" s="258"/>
      <c r="AP71" s="258"/>
      <c r="AQ71" s="258"/>
      <c r="AR71" s="258"/>
      <c r="AS71" s="258"/>
      <c r="AT71" s="258"/>
      <c r="AU71" s="258"/>
      <c r="AV71" s="258"/>
      <c r="AW71" s="258"/>
      <c r="AX71" s="258"/>
      <c r="AY71" s="259"/>
      <c r="AZ71" s="246"/>
      <c r="BA71" s="246"/>
      <c r="BB71" s="246"/>
      <c r="BC71" s="246"/>
      <c r="BD71" s="246"/>
      <c r="BE71" s="246"/>
      <c r="BF71" s="246"/>
      <c r="BG71" s="246"/>
      <c r="BH71" s="246">
        <f>AZ71+BD71</f>
        <v>0</v>
      </c>
      <c r="BI71" s="246"/>
      <c r="BJ71" s="246"/>
      <c r="BK71" s="246"/>
      <c r="BL71" s="246"/>
      <c r="BM71" s="246"/>
      <c r="BN71" s="246"/>
      <c r="BO71" s="246"/>
      <c r="BP71" s="246"/>
      <c r="BQ71" s="246"/>
      <c r="BR71" s="246"/>
      <c r="BS71" s="246"/>
      <c r="BT71" s="246">
        <f t="shared" si="35"/>
        <v>0</v>
      </c>
      <c r="BU71" s="246"/>
      <c r="BV71" s="246"/>
      <c r="BW71" s="246"/>
      <c r="BX71" s="53">
        <f t="shared" ref="BX71:BX72" si="38">BT71-BH71</f>
        <v>0</v>
      </c>
      <c r="BY71" s="10"/>
      <c r="BZ71" s="257"/>
      <c r="CA71" s="258"/>
      <c r="CB71" s="258"/>
      <c r="CC71" s="258"/>
      <c r="CD71" s="258"/>
      <c r="CE71" s="258"/>
      <c r="CF71" s="259"/>
      <c r="CG71" s="13"/>
      <c r="CH71" s="266" t="s">
        <v>218</v>
      </c>
      <c r="CI71" s="266"/>
      <c r="CJ71" s="266"/>
      <c r="CK71" s="266"/>
      <c r="CL71" s="266"/>
      <c r="CM71" s="266"/>
      <c r="CN71" s="266"/>
      <c r="CO71" s="266"/>
      <c r="CP71" s="266"/>
      <c r="CQ71" s="266"/>
      <c r="CR71" s="266"/>
      <c r="CS71" s="266"/>
      <c r="CT71" s="266"/>
      <c r="CU71" s="266"/>
      <c r="CV71" s="266"/>
      <c r="CW71" s="266"/>
      <c r="CX71" s="266"/>
      <c r="CY71" s="266"/>
      <c r="CZ71" s="266"/>
      <c r="DA71" s="266"/>
      <c r="DB71" s="266"/>
      <c r="DC71" s="266"/>
      <c r="DD71" s="266"/>
      <c r="DE71" s="266"/>
      <c r="DF71" s="266"/>
      <c r="DG71" s="266"/>
      <c r="DH71" s="266"/>
      <c r="DI71" s="266"/>
      <c r="DJ71" s="266"/>
      <c r="DK71" s="266"/>
      <c r="DL71" s="267"/>
      <c r="DM71" s="257" t="s">
        <v>24</v>
      </c>
      <c r="DN71" s="258"/>
      <c r="DO71" s="258"/>
      <c r="DP71" s="258"/>
      <c r="DQ71" s="258"/>
      <c r="DR71" s="258"/>
      <c r="DS71" s="258"/>
      <c r="DT71" s="258"/>
      <c r="DU71" s="258"/>
      <c r="DV71" s="258"/>
      <c r="DW71" s="258"/>
      <c r="DX71" s="259"/>
      <c r="DY71" s="246"/>
      <c r="DZ71" s="246"/>
      <c r="EA71" s="246"/>
      <c r="EB71" s="246"/>
      <c r="EC71" s="246"/>
      <c r="ED71" s="246"/>
      <c r="EE71" s="246"/>
      <c r="EF71" s="246"/>
      <c r="EG71" s="246">
        <f>DY71+EC71</f>
        <v>0</v>
      </c>
      <c r="EH71" s="246"/>
      <c r="EI71" s="246"/>
      <c r="EJ71" s="246"/>
      <c r="EK71" s="246"/>
      <c r="EL71" s="246"/>
      <c r="EM71" s="246"/>
      <c r="EN71" s="246"/>
      <c r="EO71" s="246"/>
      <c r="EP71" s="246"/>
      <c r="EQ71" s="246"/>
      <c r="ER71" s="246"/>
      <c r="ES71" s="246">
        <f t="shared" si="37"/>
        <v>0</v>
      </c>
      <c r="ET71" s="246"/>
      <c r="EU71" s="246"/>
      <c r="EV71" s="253"/>
      <c r="EW71" s="58">
        <f t="shared" ref="EW71:EW72" si="39">ES71-EG71</f>
        <v>0</v>
      </c>
    </row>
    <row r="72" spans="1:153" ht="15" customHeight="1" outlineLevel="1" x14ac:dyDescent="0.25">
      <c r="A72" s="257"/>
      <c r="B72" s="258"/>
      <c r="C72" s="258"/>
      <c r="D72" s="258"/>
      <c r="E72" s="258"/>
      <c r="F72" s="258"/>
      <c r="G72" s="259"/>
      <c r="H72" s="13"/>
      <c r="I72" s="266" t="s">
        <v>220</v>
      </c>
      <c r="J72" s="266"/>
      <c r="K72" s="266"/>
      <c r="L72" s="266"/>
      <c r="M72" s="266"/>
      <c r="N72" s="266"/>
      <c r="O72" s="266"/>
      <c r="P72" s="266"/>
      <c r="Q72" s="266"/>
      <c r="R72" s="266"/>
      <c r="S72" s="266"/>
      <c r="T72" s="266"/>
      <c r="U72" s="266"/>
      <c r="V72" s="266"/>
      <c r="W72" s="266"/>
      <c r="X72" s="266"/>
      <c r="Y72" s="266"/>
      <c r="Z72" s="266"/>
      <c r="AA72" s="266"/>
      <c r="AB72" s="266"/>
      <c r="AC72" s="266"/>
      <c r="AD72" s="266"/>
      <c r="AE72" s="266"/>
      <c r="AF72" s="266"/>
      <c r="AG72" s="266"/>
      <c r="AH72" s="266"/>
      <c r="AI72" s="266"/>
      <c r="AJ72" s="266"/>
      <c r="AK72" s="266"/>
      <c r="AL72" s="266"/>
      <c r="AM72" s="267"/>
      <c r="AN72" s="257" t="s">
        <v>221</v>
      </c>
      <c r="AO72" s="258"/>
      <c r="AP72" s="258"/>
      <c r="AQ72" s="258"/>
      <c r="AR72" s="258"/>
      <c r="AS72" s="258"/>
      <c r="AT72" s="258"/>
      <c r="AU72" s="258"/>
      <c r="AV72" s="258"/>
      <c r="AW72" s="258"/>
      <c r="AX72" s="258"/>
      <c r="AY72" s="259"/>
      <c r="AZ72" s="246" t="e">
        <f>AZ70*1000/AZ71/6</f>
        <v>#DIV/0!</v>
      </c>
      <c r="BA72" s="246"/>
      <c r="BB72" s="246"/>
      <c r="BC72" s="246"/>
      <c r="BD72" s="246" t="e">
        <f>BD70*1000/BD71/6</f>
        <v>#DIV/0!</v>
      </c>
      <c r="BE72" s="246"/>
      <c r="BF72" s="246"/>
      <c r="BG72" s="246"/>
      <c r="BH72" s="246" t="e">
        <f>BH70*1000/BH71/12</f>
        <v>#DIV/0!</v>
      </c>
      <c r="BI72" s="246"/>
      <c r="BJ72" s="246"/>
      <c r="BK72" s="246"/>
      <c r="BL72" s="246" t="e">
        <f>BL70*1000/BL71/6</f>
        <v>#DIV/0!</v>
      </c>
      <c r="BM72" s="246"/>
      <c r="BN72" s="246"/>
      <c r="BO72" s="246"/>
      <c r="BP72" s="246" t="e">
        <f>BP70*1000/BP71/6</f>
        <v>#DIV/0!</v>
      </c>
      <c r="BQ72" s="246"/>
      <c r="BR72" s="246"/>
      <c r="BS72" s="246"/>
      <c r="BT72" s="246" t="e">
        <f>BT70*1000/BT71/12</f>
        <v>#DIV/0!</v>
      </c>
      <c r="BU72" s="246"/>
      <c r="BV72" s="246"/>
      <c r="BW72" s="246"/>
      <c r="BX72" s="53" t="e">
        <f t="shared" si="38"/>
        <v>#DIV/0!</v>
      </c>
      <c r="BY72" s="10"/>
      <c r="BZ72" s="257"/>
      <c r="CA72" s="258"/>
      <c r="CB72" s="258"/>
      <c r="CC72" s="258"/>
      <c r="CD72" s="258"/>
      <c r="CE72" s="258"/>
      <c r="CF72" s="259"/>
      <c r="CG72" s="13"/>
      <c r="CH72" s="266" t="s">
        <v>220</v>
      </c>
      <c r="CI72" s="266"/>
      <c r="CJ72" s="266"/>
      <c r="CK72" s="266"/>
      <c r="CL72" s="266"/>
      <c r="CM72" s="266"/>
      <c r="CN72" s="266"/>
      <c r="CO72" s="266"/>
      <c r="CP72" s="266"/>
      <c r="CQ72" s="266"/>
      <c r="CR72" s="266"/>
      <c r="CS72" s="266"/>
      <c r="CT72" s="266"/>
      <c r="CU72" s="266"/>
      <c r="CV72" s="266"/>
      <c r="CW72" s="266"/>
      <c r="CX72" s="266"/>
      <c r="CY72" s="266"/>
      <c r="CZ72" s="266"/>
      <c r="DA72" s="266"/>
      <c r="DB72" s="266"/>
      <c r="DC72" s="266"/>
      <c r="DD72" s="266"/>
      <c r="DE72" s="266"/>
      <c r="DF72" s="266"/>
      <c r="DG72" s="266"/>
      <c r="DH72" s="266"/>
      <c r="DI72" s="266"/>
      <c r="DJ72" s="266"/>
      <c r="DK72" s="266"/>
      <c r="DL72" s="267"/>
      <c r="DM72" s="257" t="s">
        <v>24</v>
      </c>
      <c r="DN72" s="258"/>
      <c r="DO72" s="258"/>
      <c r="DP72" s="258"/>
      <c r="DQ72" s="258"/>
      <c r="DR72" s="258"/>
      <c r="DS72" s="258"/>
      <c r="DT72" s="258"/>
      <c r="DU72" s="258"/>
      <c r="DV72" s="258"/>
      <c r="DW72" s="258"/>
      <c r="DX72" s="259"/>
      <c r="DY72" s="246"/>
      <c r="DZ72" s="246"/>
      <c r="EA72" s="246"/>
      <c r="EB72" s="246"/>
      <c r="EC72" s="246"/>
      <c r="ED72" s="246"/>
      <c r="EE72" s="246"/>
      <c r="EF72" s="246"/>
      <c r="EG72" s="246">
        <f>DY72+EC72</f>
        <v>0</v>
      </c>
      <c r="EH72" s="246"/>
      <c r="EI72" s="246"/>
      <c r="EJ72" s="246"/>
      <c r="EK72" s="246"/>
      <c r="EL72" s="246"/>
      <c r="EM72" s="246"/>
      <c r="EN72" s="246"/>
      <c r="EO72" s="246"/>
      <c r="EP72" s="246"/>
      <c r="EQ72" s="246"/>
      <c r="ER72" s="246"/>
      <c r="ES72" s="246">
        <f t="shared" si="37"/>
        <v>0</v>
      </c>
      <c r="ET72" s="246"/>
      <c r="EU72" s="246"/>
      <c r="EV72" s="253"/>
      <c r="EW72" s="58">
        <f t="shared" si="39"/>
        <v>0</v>
      </c>
    </row>
    <row r="73" spans="1:153" ht="15.75" customHeight="1" outlineLevel="1" x14ac:dyDescent="0.25">
      <c r="A73" s="257" t="s">
        <v>94</v>
      </c>
      <c r="B73" s="258"/>
      <c r="C73" s="258"/>
      <c r="D73" s="258"/>
      <c r="E73" s="258"/>
      <c r="F73" s="258"/>
      <c r="G73" s="259"/>
      <c r="H73" s="13"/>
      <c r="I73" s="266" t="s">
        <v>230</v>
      </c>
      <c r="J73" s="266"/>
      <c r="K73" s="266"/>
      <c r="L73" s="266"/>
      <c r="M73" s="266"/>
      <c r="N73" s="266"/>
      <c r="O73" s="266"/>
      <c r="P73" s="266"/>
      <c r="Q73" s="266"/>
      <c r="R73" s="266"/>
      <c r="S73" s="266"/>
      <c r="T73" s="266"/>
      <c r="U73" s="266"/>
      <c r="V73" s="266"/>
      <c r="W73" s="266"/>
      <c r="X73" s="266"/>
      <c r="Y73" s="266"/>
      <c r="Z73" s="266"/>
      <c r="AA73" s="266"/>
      <c r="AB73" s="266"/>
      <c r="AC73" s="266"/>
      <c r="AD73" s="266"/>
      <c r="AE73" s="266"/>
      <c r="AF73" s="266"/>
      <c r="AG73" s="266"/>
      <c r="AH73" s="266"/>
      <c r="AI73" s="266"/>
      <c r="AJ73" s="266"/>
      <c r="AK73" s="266"/>
      <c r="AL73" s="266"/>
      <c r="AM73" s="267"/>
      <c r="AN73" s="257" t="s">
        <v>24</v>
      </c>
      <c r="AO73" s="258"/>
      <c r="AP73" s="258"/>
      <c r="AQ73" s="258"/>
      <c r="AR73" s="258"/>
      <c r="AS73" s="258"/>
      <c r="AT73" s="258"/>
      <c r="AU73" s="258"/>
      <c r="AV73" s="258"/>
      <c r="AW73" s="258"/>
      <c r="AX73" s="258"/>
      <c r="AY73" s="259"/>
      <c r="AZ73" s="246"/>
      <c r="BA73" s="246"/>
      <c r="BB73" s="246"/>
      <c r="BC73" s="246"/>
      <c r="BD73" s="246"/>
      <c r="BE73" s="246"/>
      <c r="BF73" s="246"/>
      <c r="BG73" s="246"/>
      <c r="BH73" s="246">
        <f t="shared" si="34"/>
        <v>0</v>
      </c>
      <c r="BI73" s="246"/>
      <c r="BJ73" s="246"/>
      <c r="BK73" s="246"/>
      <c r="BL73" s="246"/>
      <c r="BM73" s="246"/>
      <c r="BN73" s="246"/>
      <c r="BO73" s="246"/>
      <c r="BP73" s="246"/>
      <c r="BQ73" s="246"/>
      <c r="BR73" s="246"/>
      <c r="BS73" s="246"/>
      <c r="BT73" s="246">
        <f t="shared" si="35"/>
        <v>0</v>
      </c>
      <c r="BU73" s="246"/>
      <c r="BV73" s="246"/>
      <c r="BW73" s="246"/>
      <c r="BX73" s="53">
        <f t="shared" si="11"/>
        <v>0</v>
      </c>
      <c r="BY73" s="10"/>
      <c r="BZ73" s="257" t="s">
        <v>94</v>
      </c>
      <c r="CA73" s="258"/>
      <c r="CB73" s="258"/>
      <c r="CC73" s="258"/>
      <c r="CD73" s="258"/>
      <c r="CE73" s="258"/>
      <c r="CF73" s="259"/>
      <c r="CG73" s="13"/>
      <c r="CH73" s="266" t="s">
        <v>95</v>
      </c>
      <c r="CI73" s="266"/>
      <c r="CJ73" s="266"/>
      <c r="CK73" s="266"/>
      <c r="CL73" s="266"/>
      <c r="CM73" s="266"/>
      <c r="CN73" s="266"/>
      <c r="CO73" s="266"/>
      <c r="CP73" s="266"/>
      <c r="CQ73" s="266"/>
      <c r="CR73" s="266"/>
      <c r="CS73" s="266"/>
      <c r="CT73" s="266"/>
      <c r="CU73" s="266"/>
      <c r="CV73" s="266"/>
      <c r="CW73" s="266"/>
      <c r="CX73" s="266"/>
      <c r="CY73" s="266"/>
      <c r="CZ73" s="266"/>
      <c r="DA73" s="266"/>
      <c r="DB73" s="266"/>
      <c r="DC73" s="266"/>
      <c r="DD73" s="266"/>
      <c r="DE73" s="266"/>
      <c r="DF73" s="266"/>
      <c r="DG73" s="266"/>
      <c r="DH73" s="266"/>
      <c r="DI73" s="266"/>
      <c r="DJ73" s="266"/>
      <c r="DK73" s="266"/>
      <c r="DL73" s="267"/>
      <c r="DM73" s="257" t="s">
        <v>24</v>
      </c>
      <c r="DN73" s="258"/>
      <c r="DO73" s="258"/>
      <c r="DP73" s="258"/>
      <c r="DQ73" s="258"/>
      <c r="DR73" s="258"/>
      <c r="DS73" s="258"/>
      <c r="DT73" s="258"/>
      <c r="DU73" s="258"/>
      <c r="DV73" s="258"/>
      <c r="DW73" s="258"/>
      <c r="DX73" s="259"/>
      <c r="DY73" s="246"/>
      <c r="DZ73" s="246"/>
      <c r="EA73" s="246"/>
      <c r="EB73" s="246"/>
      <c r="EC73" s="246"/>
      <c r="ED73" s="246"/>
      <c r="EE73" s="246"/>
      <c r="EF73" s="246"/>
      <c r="EG73" s="246">
        <f t="shared" si="36"/>
        <v>0</v>
      </c>
      <c r="EH73" s="246"/>
      <c r="EI73" s="246"/>
      <c r="EJ73" s="246"/>
      <c r="EK73" s="246"/>
      <c r="EL73" s="246"/>
      <c r="EM73" s="246"/>
      <c r="EN73" s="246"/>
      <c r="EO73" s="246"/>
      <c r="EP73" s="246"/>
      <c r="EQ73" s="246"/>
      <c r="ER73" s="246"/>
      <c r="ES73" s="246">
        <f t="shared" si="37"/>
        <v>0</v>
      </c>
      <c r="ET73" s="246"/>
      <c r="EU73" s="246"/>
      <c r="EV73" s="253"/>
      <c r="EW73" s="58">
        <f t="shared" si="10"/>
        <v>0</v>
      </c>
    </row>
    <row r="74" spans="1:153" ht="43.5" customHeight="1" outlineLevel="1" x14ac:dyDescent="0.25">
      <c r="A74" s="257" t="s">
        <v>96</v>
      </c>
      <c r="B74" s="258"/>
      <c r="C74" s="258"/>
      <c r="D74" s="258"/>
      <c r="E74" s="258"/>
      <c r="F74" s="258"/>
      <c r="G74" s="259"/>
      <c r="H74" s="11"/>
      <c r="I74" s="260" t="s">
        <v>97</v>
      </c>
      <c r="J74" s="260"/>
      <c r="K74" s="260"/>
      <c r="L74" s="260"/>
      <c r="M74" s="260"/>
      <c r="N74" s="260"/>
      <c r="O74" s="260"/>
      <c r="P74" s="260"/>
      <c r="Q74" s="260"/>
      <c r="R74" s="260"/>
      <c r="S74" s="260"/>
      <c r="T74" s="260"/>
      <c r="U74" s="260"/>
      <c r="V74" s="260"/>
      <c r="W74" s="260"/>
      <c r="X74" s="260"/>
      <c r="Y74" s="260"/>
      <c r="Z74" s="260"/>
      <c r="AA74" s="260"/>
      <c r="AB74" s="260"/>
      <c r="AC74" s="260"/>
      <c r="AD74" s="260"/>
      <c r="AE74" s="260"/>
      <c r="AF74" s="260"/>
      <c r="AG74" s="260"/>
      <c r="AH74" s="260"/>
      <c r="AI74" s="260"/>
      <c r="AJ74" s="260"/>
      <c r="AK74" s="260"/>
      <c r="AL74" s="260"/>
      <c r="AM74" s="261"/>
      <c r="AN74" s="257" t="s">
        <v>24</v>
      </c>
      <c r="AO74" s="258"/>
      <c r="AP74" s="258"/>
      <c r="AQ74" s="258"/>
      <c r="AR74" s="258"/>
      <c r="AS74" s="258"/>
      <c r="AT74" s="258"/>
      <c r="AU74" s="258"/>
      <c r="AV74" s="258"/>
      <c r="AW74" s="258"/>
      <c r="AX74" s="258"/>
      <c r="AY74" s="259"/>
      <c r="AZ74" s="246"/>
      <c r="BA74" s="246"/>
      <c r="BB74" s="246"/>
      <c r="BC74" s="246"/>
      <c r="BD74" s="246"/>
      <c r="BE74" s="246"/>
      <c r="BF74" s="246"/>
      <c r="BG74" s="246"/>
      <c r="BH74" s="246">
        <f t="shared" si="34"/>
        <v>0</v>
      </c>
      <c r="BI74" s="246"/>
      <c r="BJ74" s="246"/>
      <c r="BK74" s="246"/>
      <c r="BL74" s="246"/>
      <c r="BM74" s="246"/>
      <c r="BN74" s="246"/>
      <c r="BO74" s="246"/>
      <c r="BP74" s="246"/>
      <c r="BQ74" s="246"/>
      <c r="BR74" s="246"/>
      <c r="BS74" s="246"/>
      <c r="BT74" s="246">
        <f t="shared" si="35"/>
        <v>0</v>
      </c>
      <c r="BU74" s="246"/>
      <c r="BV74" s="246"/>
      <c r="BW74" s="246"/>
      <c r="BX74" s="53">
        <f t="shared" si="11"/>
        <v>0</v>
      </c>
      <c r="BY74" s="10"/>
      <c r="BZ74" s="257" t="s">
        <v>96</v>
      </c>
      <c r="CA74" s="258"/>
      <c r="CB74" s="258"/>
      <c r="CC74" s="258"/>
      <c r="CD74" s="258"/>
      <c r="CE74" s="258"/>
      <c r="CF74" s="259"/>
      <c r="CG74" s="11"/>
      <c r="CH74" s="260" t="s">
        <v>97</v>
      </c>
      <c r="CI74" s="260"/>
      <c r="CJ74" s="260"/>
      <c r="CK74" s="260"/>
      <c r="CL74" s="260"/>
      <c r="CM74" s="260"/>
      <c r="CN74" s="260"/>
      <c r="CO74" s="260"/>
      <c r="CP74" s="260"/>
      <c r="CQ74" s="260"/>
      <c r="CR74" s="260"/>
      <c r="CS74" s="260"/>
      <c r="CT74" s="260"/>
      <c r="CU74" s="260"/>
      <c r="CV74" s="260"/>
      <c r="CW74" s="260"/>
      <c r="CX74" s="260"/>
      <c r="CY74" s="260"/>
      <c r="CZ74" s="260"/>
      <c r="DA74" s="260"/>
      <c r="DB74" s="260"/>
      <c r="DC74" s="260"/>
      <c r="DD74" s="260"/>
      <c r="DE74" s="260"/>
      <c r="DF74" s="260"/>
      <c r="DG74" s="260"/>
      <c r="DH74" s="260"/>
      <c r="DI74" s="260"/>
      <c r="DJ74" s="260"/>
      <c r="DK74" s="260"/>
      <c r="DL74" s="261"/>
      <c r="DM74" s="257" t="s">
        <v>24</v>
      </c>
      <c r="DN74" s="258"/>
      <c r="DO74" s="258"/>
      <c r="DP74" s="258"/>
      <c r="DQ74" s="258"/>
      <c r="DR74" s="258"/>
      <c r="DS74" s="258"/>
      <c r="DT74" s="258"/>
      <c r="DU74" s="258"/>
      <c r="DV74" s="258"/>
      <c r="DW74" s="258"/>
      <c r="DX74" s="259"/>
      <c r="DY74" s="246"/>
      <c r="DZ74" s="246"/>
      <c r="EA74" s="246"/>
      <c r="EB74" s="246"/>
      <c r="EC74" s="246"/>
      <c r="ED74" s="246"/>
      <c r="EE74" s="246"/>
      <c r="EF74" s="246"/>
      <c r="EG74" s="246">
        <f t="shared" si="36"/>
        <v>0</v>
      </c>
      <c r="EH74" s="246"/>
      <c r="EI74" s="246"/>
      <c r="EJ74" s="246"/>
      <c r="EK74" s="246"/>
      <c r="EL74" s="246"/>
      <c r="EM74" s="246"/>
      <c r="EN74" s="246"/>
      <c r="EO74" s="246"/>
      <c r="EP74" s="246"/>
      <c r="EQ74" s="246"/>
      <c r="ER74" s="246"/>
      <c r="ES74" s="246">
        <f t="shared" si="37"/>
        <v>0</v>
      </c>
      <c r="ET74" s="246"/>
      <c r="EU74" s="246"/>
      <c r="EV74" s="253"/>
      <c r="EW74" s="58">
        <f t="shared" si="10"/>
        <v>0</v>
      </c>
    </row>
    <row r="75" spans="1:153" ht="15" customHeight="1" outlineLevel="1" x14ac:dyDescent="0.25">
      <c r="A75" s="257" t="s">
        <v>98</v>
      </c>
      <c r="B75" s="258"/>
      <c r="C75" s="258"/>
      <c r="D75" s="258"/>
      <c r="E75" s="258"/>
      <c r="F75" s="258"/>
      <c r="G75" s="259"/>
      <c r="H75" s="15"/>
      <c r="I75" s="262" t="s">
        <v>99</v>
      </c>
      <c r="J75" s="262"/>
      <c r="K75" s="262"/>
      <c r="L75" s="262"/>
      <c r="M75" s="262"/>
      <c r="N75" s="262"/>
      <c r="O75" s="262"/>
      <c r="P75" s="262"/>
      <c r="Q75" s="262"/>
      <c r="R75" s="262"/>
      <c r="S75" s="262"/>
      <c r="T75" s="262"/>
      <c r="U75" s="262"/>
      <c r="V75" s="262"/>
      <c r="W75" s="262"/>
      <c r="X75" s="262"/>
      <c r="Y75" s="262"/>
      <c r="Z75" s="262"/>
      <c r="AA75" s="262"/>
      <c r="AB75" s="262"/>
      <c r="AC75" s="262"/>
      <c r="AD75" s="262"/>
      <c r="AE75" s="262"/>
      <c r="AF75" s="262"/>
      <c r="AG75" s="262"/>
      <c r="AH75" s="262"/>
      <c r="AI75" s="262"/>
      <c r="AJ75" s="262"/>
      <c r="AK75" s="262"/>
      <c r="AL75" s="262"/>
      <c r="AM75" s="263"/>
      <c r="AN75" s="257" t="s">
        <v>24</v>
      </c>
      <c r="AO75" s="258"/>
      <c r="AP75" s="258"/>
      <c r="AQ75" s="258"/>
      <c r="AR75" s="258"/>
      <c r="AS75" s="258"/>
      <c r="AT75" s="258"/>
      <c r="AU75" s="258"/>
      <c r="AV75" s="258"/>
      <c r="AW75" s="258"/>
      <c r="AX75" s="258"/>
      <c r="AY75" s="259"/>
      <c r="AZ75" s="246"/>
      <c r="BA75" s="246"/>
      <c r="BB75" s="246"/>
      <c r="BC75" s="246"/>
      <c r="BD75" s="246"/>
      <c r="BE75" s="246"/>
      <c r="BF75" s="246"/>
      <c r="BG75" s="246"/>
      <c r="BH75" s="246">
        <f t="shared" si="34"/>
        <v>0</v>
      </c>
      <c r="BI75" s="246"/>
      <c r="BJ75" s="246"/>
      <c r="BK75" s="246"/>
      <c r="BL75" s="246"/>
      <c r="BM75" s="246"/>
      <c r="BN75" s="246"/>
      <c r="BO75" s="246"/>
      <c r="BP75" s="246"/>
      <c r="BQ75" s="246"/>
      <c r="BR75" s="246"/>
      <c r="BS75" s="246"/>
      <c r="BT75" s="246">
        <f t="shared" si="35"/>
        <v>0</v>
      </c>
      <c r="BU75" s="246"/>
      <c r="BV75" s="246"/>
      <c r="BW75" s="246"/>
      <c r="BX75" s="53">
        <f t="shared" si="11"/>
        <v>0</v>
      </c>
      <c r="BY75" s="10"/>
      <c r="BZ75" s="257" t="s">
        <v>98</v>
      </c>
      <c r="CA75" s="258"/>
      <c r="CB75" s="258"/>
      <c r="CC75" s="258"/>
      <c r="CD75" s="258"/>
      <c r="CE75" s="258"/>
      <c r="CF75" s="259"/>
      <c r="CG75" s="15"/>
      <c r="CH75" s="262" t="s">
        <v>99</v>
      </c>
      <c r="CI75" s="262"/>
      <c r="CJ75" s="262"/>
      <c r="CK75" s="262"/>
      <c r="CL75" s="262"/>
      <c r="CM75" s="262"/>
      <c r="CN75" s="262"/>
      <c r="CO75" s="262"/>
      <c r="CP75" s="262"/>
      <c r="CQ75" s="262"/>
      <c r="CR75" s="262"/>
      <c r="CS75" s="262"/>
      <c r="CT75" s="262"/>
      <c r="CU75" s="262"/>
      <c r="CV75" s="262"/>
      <c r="CW75" s="262"/>
      <c r="CX75" s="262"/>
      <c r="CY75" s="262"/>
      <c r="CZ75" s="262"/>
      <c r="DA75" s="262"/>
      <c r="DB75" s="262"/>
      <c r="DC75" s="262"/>
      <c r="DD75" s="262"/>
      <c r="DE75" s="262"/>
      <c r="DF75" s="262"/>
      <c r="DG75" s="262"/>
      <c r="DH75" s="262"/>
      <c r="DI75" s="262"/>
      <c r="DJ75" s="262"/>
      <c r="DK75" s="262"/>
      <c r="DL75" s="263"/>
      <c r="DM75" s="257" t="s">
        <v>24</v>
      </c>
      <c r="DN75" s="258"/>
      <c r="DO75" s="258"/>
      <c r="DP75" s="258"/>
      <c r="DQ75" s="258"/>
      <c r="DR75" s="258"/>
      <c r="DS75" s="258"/>
      <c r="DT75" s="258"/>
      <c r="DU75" s="258"/>
      <c r="DV75" s="258"/>
      <c r="DW75" s="258"/>
      <c r="DX75" s="259"/>
      <c r="DY75" s="246"/>
      <c r="DZ75" s="246"/>
      <c r="EA75" s="246"/>
      <c r="EB75" s="246"/>
      <c r="EC75" s="246"/>
      <c r="ED75" s="246"/>
      <c r="EE75" s="246"/>
      <c r="EF75" s="246"/>
      <c r="EG75" s="246">
        <f t="shared" si="36"/>
        <v>0</v>
      </c>
      <c r="EH75" s="246"/>
      <c r="EI75" s="246"/>
      <c r="EJ75" s="246"/>
      <c r="EK75" s="246"/>
      <c r="EL75" s="246"/>
      <c r="EM75" s="246"/>
      <c r="EN75" s="246"/>
      <c r="EO75" s="246"/>
      <c r="EP75" s="246"/>
      <c r="EQ75" s="246"/>
      <c r="ER75" s="246"/>
      <c r="ES75" s="246">
        <f t="shared" si="37"/>
        <v>0</v>
      </c>
      <c r="ET75" s="246"/>
      <c r="EU75" s="246"/>
      <c r="EV75" s="253"/>
      <c r="EW75" s="58">
        <f t="shared" si="10"/>
        <v>0</v>
      </c>
    </row>
    <row r="76" spans="1:153" ht="15" customHeight="1" outlineLevel="1" x14ac:dyDescent="0.25">
      <c r="A76" s="257" t="s">
        <v>100</v>
      </c>
      <c r="B76" s="258"/>
      <c r="C76" s="258"/>
      <c r="D76" s="258"/>
      <c r="E76" s="258"/>
      <c r="F76" s="258"/>
      <c r="G76" s="259"/>
      <c r="H76" s="15"/>
      <c r="I76" s="262" t="s">
        <v>101</v>
      </c>
      <c r="J76" s="262"/>
      <c r="K76" s="262"/>
      <c r="L76" s="262"/>
      <c r="M76" s="262"/>
      <c r="N76" s="262"/>
      <c r="O76" s="262"/>
      <c r="P76" s="262"/>
      <c r="Q76" s="262"/>
      <c r="R76" s="262"/>
      <c r="S76" s="262"/>
      <c r="T76" s="262"/>
      <c r="U76" s="262"/>
      <c r="V76" s="262"/>
      <c r="W76" s="262"/>
      <c r="X76" s="262"/>
      <c r="Y76" s="262"/>
      <c r="Z76" s="262"/>
      <c r="AA76" s="262"/>
      <c r="AB76" s="262"/>
      <c r="AC76" s="262"/>
      <c r="AD76" s="262"/>
      <c r="AE76" s="262"/>
      <c r="AF76" s="262"/>
      <c r="AG76" s="262"/>
      <c r="AH76" s="262"/>
      <c r="AI76" s="262"/>
      <c r="AJ76" s="262"/>
      <c r="AK76" s="262"/>
      <c r="AL76" s="262"/>
      <c r="AM76" s="263"/>
      <c r="AN76" s="257" t="s">
        <v>24</v>
      </c>
      <c r="AO76" s="258"/>
      <c r="AP76" s="258"/>
      <c r="AQ76" s="258"/>
      <c r="AR76" s="258"/>
      <c r="AS76" s="258"/>
      <c r="AT76" s="258"/>
      <c r="AU76" s="258"/>
      <c r="AV76" s="258"/>
      <c r="AW76" s="258"/>
      <c r="AX76" s="258"/>
      <c r="AY76" s="259"/>
      <c r="AZ76" s="246"/>
      <c r="BA76" s="246"/>
      <c r="BB76" s="246"/>
      <c r="BC76" s="246"/>
      <c r="BD76" s="246"/>
      <c r="BE76" s="246"/>
      <c r="BF76" s="246"/>
      <c r="BG76" s="246"/>
      <c r="BH76" s="246">
        <f t="shared" si="34"/>
        <v>0</v>
      </c>
      <c r="BI76" s="246"/>
      <c r="BJ76" s="246"/>
      <c r="BK76" s="246"/>
      <c r="BL76" s="246"/>
      <c r="BM76" s="246"/>
      <c r="BN76" s="246"/>
      <c r="BO76" s="246"/>
      <c r="BP76" s="246"/>
      <c r="BQ76" s="246"/>
      <c r="BR76" s="246"/>
      <c r="BS76" s="246"/>
      <c r="BT76" s="246">
        <f t="shared" si="35"/>
        <v>0</v>
      </c>
      <c r="BU76" s="246"/>
      <c r="BV76" s="246"/>
      <c r="BW76" s="246"/>
      <c r="BX76" s="53">
        <f t="shared" si="11"/>
        <v>0</v>
      </c>
      <c r="BY76" s="10"/>
      <c r="BZ76" s="257" t="s">
        <v>100</v>
      </c>
      <c r="CA76" s="258"/>
      <c r="CB76" s="258"/>
      <c r="CC76" s="258"/>
      <c r="CD76" s="258"/>
      <c r="CE76" s="258"/>
      <c r="CF76" s="259"/>
      <c r="CG76" s="15"/>
      <c r="CH76" s="262" t="s">
        <v>101</v>
      </c>
      <c r="CI76" s="262"/>
      <c r="CJ76" s="262"/>
      <c r="CK76" s="262"/>
      <c r="CL76" s="262"/>
      <c r="CM76" s="262"/>
      <c r="CN76" s="262"/>
      <c r="CO76" s="262"/>
      <c r="CP76" s="262"/>
      <c r="CQ76" s="262"/>
      <c r="CR76" s="262"/>
      <c r="CS76" s="262"/>
      <c r="CT76" s="262"/>
      <c r="CU76" s="262"/>
      <c r="CV76" s="262"/>
      <c r="CW76" s="262"/>
      <c r="CX76" s="262"/>
      <c r="CY76" s="262"/>
      <c r="CZ76" s="262"/>
      <c r="DA76" s="262"/>
      <c r="DB76" s="262"/>
      <c r="DC76" s="262"/>
      <c r="DD76" s="262"/>
      <c r="DE76" s="262"/>
      <c r="DF76" s="262"/>
      <c r="DG76" s="262"/>
      <c r="DH76" s="262"/>
      <c r="DI76" s="262"/>
      <c r="DJ76" s="262"/>
      <c r="DK76" s="262"/>
      <c r="DL76" s="263"/>
      <c r="DM76" s="257" t="s">
        <v>24</v>
      </c>
      <c r="DN76" s="258"/>
      <c r="DO76" s="258"/>
      <c r="DP76" s="258"/>
      <c r="DQ76" s="258"/>
      <c r="DR76" s="258"/>
      <c r="DS76" s="258"/>
      <c r="DT76" s="258"/>
      <c r="DU76" s="258"/>
      <c r="DV76" s="258"/>
      <c r="DW76" s="258"/>
      <c r="DX76" s="259"/>
      <c r="DY76" s="246"/>
      <c r="DZ76" s="246"/>
      <c r="EA76" s="246"/>
      <c r="EB76" s="246"/>
      <c r="EC76" s="246"/>
      <c r="ED76" s="246"/>
      <c r="EE76" s="246"/>
      <c r="EF76" s="246"/>
      <c r="EG76" s="246">
        <f t="shared" si="36"/>
        <v>0</v>
      </c>
      <c r="EH76" s="246"/>
      <c r="EI76" s="246"/>
      <c r="EJ76" s="246"/>
      <c r="EK76" s="246"/>
      <c r="EL76" s="246"/>
      <c r="EM76" s="246"/>
      <c r="EN76" s="246"/>
      <c r="EO76" s="246"/>
      <c r="EP76" s="246"/>
      <c r="EQ76" s="246"/>
      <c r="ER76" s="246"/>
      <c r="ES76" s="246">
        <f t="shared" si="37"/>
        <v>0</v>
      </c>
      <c r="ET76" s="246"/>
      <c r="EU76" s="246"/>
      <c r="EV76" s="253"/>
      <c r="EW76" s="58">
        <f t="shared" si="10"/>
        <v>0</v>
      </c>
    </row>
    <row r="77" spans="1:153" ht="15.75" customHeight="1" outlineLevel="1" x14ac:dyDescent="0.25">
      <c r="A77" s="257" t="s">
        <v>102</v>
      </c>
      <c r="B77" s="258"/>
      <c r="C77" s="258"/>
      <c r="D77" s="258"/>
      <c r="E77" s="258"/>
      <c r="F77" s="258"/>
      <c r="G77" s="259"/>
      <c r="H77" s="11"/>
      <c r="I77" s="260" t="s">
        <v>231</v>
      </c>
      <c r="J77" s="260"/>
      <c r="K77" s="260"/>
      <c r="L77" s="260"/>
      <c r="M77" s="260"/>
      <c r="N77" s="260"/>
      <c r="O77" s="260"/>
      <c r="P77" s="260"/>
      <c r="Q77" s="260"/>
      <c r="R77" s="260"/>
      <c r="S77" s="260"/>
      <c r="T77" s="260"/>
      <c r="U77" s="260"/>
      <c r="V77" s="260"/>
      <c r="W77" s="260"/>
      <c r="X77" s="260"/>
      <c r="Y77" s="260"/>
      <c r="Z77" s="260"/>
      <c r="AA77" s="260"/>
      <c r="AB77" s="260"/>
      <c r="AC77" s="260"/>
      <c r="AD77" s="260"/>
      <c r="AE77" s="260"/>
      <c r="AF77" s="260"/>
      <c r="AG77" s="260"/>
      <c r="AH77" s="260"/>
      <c r="AI77" s="260"/>
      <c r="AJ77" s="260"/>
      <c r="AK77" s="260"/>
      <c r="AL77" s="260"/>
      <c r="AM77" s="261"/>
      <c r="AN77" s="257" t="s">
        <v>24</v>
      </c>
      <c r="AO77" s="258"/>
      <c r="AP77" s="258"/>
      <c r="AQ77" s="258"/>
      <c r="AR77" s="258"/>
      <c r="AS77" s="258"/>
      <c r="AT77" s="258"/>
      <c r="AU77" s="258"/>
      <c r="AV77" s="258"/>
      <c r="AW77" s="258"/>
      <c r="AX77" s="258"/>
      <c r="AY77" s="259"/>
      <c r="AZ77" s="246"/>
      <c r="BA77" s="246"/>
      <c r="BB77" s="246"/>
      <c r="BC77" s="246"/>
      <c r="BD77" s="246"/>
      <c r="BE77" s="246"/>
      <c r="BF77" s="246"/>
      <c r="BG77" s="246"/>
      <c r="BH77" s="246">
        <f t="shared" si="34"/>
        <v>0</v>
      </c>
      <c r="BI77" s="246"/>
      <c r="BJ77" s="246"/>
      <c r="BK77" s="246"/>
      <c r="BL77" s="246"/>
      <c r="BM77" s="246"/>
      <c r="BN77" s="246"/>
      <c r="BO77" s="246"/>
      <c r="BP77" s="246"/>
      <c r="BQ77" s="246"/>
      <c r="BR77" s="246"/>
      <c r="BS77" s="246"/>
      <c r="BT77" s="246">
        <f t="shared" si="35"/>
        <v>0</v>
      </c>
      <c r="BU77" s="246"/>
      <c r="BV77" s="246"/>
      <c r="BW77" s="246"/>
      <c r="BX77" s="53">
        <f t="shared" si="11"/>
        <v>0</v>
      </c>
      <c r="BY77" s="10"/>
      <c r="BZ77" s="257" t="s">
        <v>102</v>
      </c>
      <c r="CA77" s="258"/>
      <c r="CB77" s="258"/>
      <c r="CC77" s="258"/>
      <c r="CD77" s="258"/>
      <c r="CE77" s="258"/>
      <c r="CF77" s="259"/>
      <c r="CG77" s="11"/>
      <c r="CH77" s="260" t="s">
        <v>231</v>
      </c>
      <c r="CI77" s="260"/>
      <c r="CJ77" s="260"/>
      <c r="CK77" s="260"/>
      <c r="CL77" s="260"/>
      <c r="CM77" s="260"/>
      <c r="CN77" s="260"/>
      <c r="CO77" s="260"/>
      <c r="CP77" s="260"/>
      <c r="CQ77" s="260"/>
      <c r="CR77" s="260"/>
      <c r="CS77" s="260"/>
      <c r="CT77" s="260"/>
      <c r="CU77" s="260"/>
      <c r="CV77" s="260"/>
      <c r="CW77" s="260"/>
      <c r="CX77" s="260"/>
      <c r="CY77" s="260"/>
      <c r="CZ77" s="260"/>
      <c r="DA77" s="260"/>
      <c r="DB77" s="260"/>
      <c r="DC77" s="260"/>
      <c r="DD77" s="260"/>
      <c r="DE77" s="260"/>
      <c r="DF77" s="260"/>
      <c r="DG77" s="260"/>
      <c r="DH77" s="260"/>
      <c r="DI77" s="260"/>
      <c r="DJ77" s="260"/>
      <c r="DK77" s="260"/>
      <c r="DL77" s="261"/>
      <c r="DM77" s="257" t="s">
        <v>24</v>
      </c>
      <c r="DN77" s="258"/>
      <c r="DO77" s="258"/>
      <c r="DP77" s="258"/>
      <c r="DQ77" s="258"/>
      <c r="DR77" s="258"/>
      <c r="DS77" s="258"/>
      <c r="DT77" s="258"/>
      <c r="DU77" s="258"/>
      <c r="DV77" s="258"/>
      <c r="DW77" s="258"/>
      <c r="DX77" s="259"/>
      <c r="DY77" s="246"/>
      <c r="DZ77" s="246"/>
      <c r="EA77" s="246"/>
      <c r="EB77" s="246"/>
      <c r="EC77" s="246"/>
      <c r="ED77" s="246"/>
      <c r="EE77" s="246"/>
      <c r="EF77" s="246"/>
      <c r="EG77" s="246">
        <f t="shared" si="36"/>
        <v>0</v>
      </c>
      <c r="EH77" s="246"/>
      <c r="EI77" s="246"/>
      <c r="EJ77" s="246"/>
      <c r="EK77" s="246"/>
      <c r="EL77" s="246"/>
      <c r="EM77" s="246"/>
      <c r="EN77" s="246"/>
      <c r="EO77" s="246"/>
      <c r="EP77" s="246"/>
      <c r="EQ77" s="246"/>
      <c r="ER77" s="246"/>
      <c r="ES77" s="246">
        <f>EK77+EO77</f>
        <v>0</v>
      </c>
      <c r="ET77" s="246"/>
      <c r="EU77" s="246"/>
      <c r="EV77" s="253"/>
      <c r="EW77" s="58">
        <f t="shared" si="10"/>
        <v>0</v>
      </c>
    </row>
    <row r="78" spans="1:153" ht="15.75" customHeight="1" outlineLevel="1" x14ac:dyDescent="0.25">
      <c r="A78" s="257" t="s">
        <v>103</v>
      </c>
      <c r="B78" s="258"/>
      <c r="C78" s="258"/>
      <c r="D78" s="258"/>
      <c r="E78" s="258"/>
      <c r="F78" s="258"/>
      <c r="G78" s="259"/>
      <c r="H78" s="11"/>
      <c r="I78" s="260" t="s">
        <v>104</v>
      </c>
      <c r="J78" s="260"/>
      <c r="K78" s="260"/>
      <c r="L78" s="260"/>
      <c r="M78" s="260"/>
      <c r="N78" s="260"/>
      <c r="O78" s="260"/>
      <c r="P78" s="260"/>
      <c r="Q78" s="260"/>
      <c r="R78" s="260"/>
      <c r="S78" s="260"/>
      <c r="T78" s="260"/>
      <c r="U78" s="260"/>
      <c r="V78" s="260"/>
      <c r="W78" s="260"/>
      <c r="X78" s="260"/>
      <c r="Y78" s="260"/>
      <c r="Z78" s="260"/>
      <c r="AA78" s="260"/>
      <c r="AB78" s="260"/>
      <c r="AC78" s="260"/>
      <c r="AD78" s="260"/>
      <c r="AE78" s="260"/>
      <c r="AF78" s="260"/>
      <c r="AG78" s="260"/>
      <c r="AH78" s="260"/>
      <c r="AI78" s="260"/>
      <c r="AJ78" s="260"/>
      <c r="AK78" s="260"/>
      <c r="AL78" s="260"/>
      <c r="AM78" s="261"/>
      <c r="AN78" s="257" t="s">
        <v>24</v>
      </c>
      <c r="AO78" s="258"/>
      <c r="AP78" s="258"/>
      <c r="AQ78" s="258"/>
      <c r="AR78" s="258"/>
      <c r="AS78" s="258"/>
      <c r="AT78" s="258"/>
      <c r="AU78" s="258"/>
      <c r="AV78" s="258"/>
      <c r="AW78" s="258"/>
      <c r="AX78" s="258"/>
      <c r="AY78" s="259"/>
      <c r="AZ78" s="246">
        <f>AZ79+AZ80</f>
        <v>0</v>
      </c>
      <c r="BA78" s="246"/>
      <c r="BB78" s="246"/>
      <c r="BC78" s="246"/>
      <c r="BD78" s="246">
        <f>BD79+BD80</f>
        <v>0</v>
      </c>
      <c r="BE78" s="246"/>
      <c r="BF78" s="246"/>
      <c r="BG78" s="246"/>
      <c r="BH78" s="246">
        <f>BH79+BH80</f>
        <v>0</v>
      </c>
      <c r="BI78" s="246"/>
      <c r="BJ78" s="246"/>
      <c r="BK78" s="246"/>
      <c r="BL78" s="246">
        <f>BL79+BL80</f>
        <v>0</v>
      </c>
      <c r="BM78" s="246"/>
      <c r="BN78" s="246"/>
      <c r="BO78" s="246"/>
      <c r="BP78" s="246">
        <f>BP79+BP80</f>
        <v>0</v>
      </c>
      <c r="BQ78" s="246"/>
      <c r="BR78" s="246"/>
      <c r="BS78" s="246"/>
      <c r="BT78" s="253">
        <f>BT79+BT80</f>
        <v>0</v>
      </c>
      <c r="BU78" s="264"/>
      <c r="BV78" s="264"/>
      <c r="BW78" s="265"/>
      <c r="BX78" s="53">
        <f t="shared" si="11"/>
        <v>0</v>
      </c>
      <c r="BY78" s="10"/>
      <c r="BZ78" s="257" t="s">
        <v>103</v>
      </c>
      <c r="CA78" s="258"/>
      <c r="CB78" s="258"/>
      <c r="CC78" s="258"/>
      <c r="CD78" s="258"/>
      <c r="CE78" s="258"/>
      <c r="CF78" s="259"/>
      <c r="CG78" s="11"/>
      <c r="CH78" s="260" t="s">
        <v>104</v>
      </c>
      <c r="CI78" s="260"/>
      <c r="CJ78" s="260"/>
      <c r="CK78" s="260"/>
      <c r="CL78" s="260"/>
      <c r="CM78" s="260"/>
      <c r="CN78" s="260"/>
      <c r="CO78" s="260"/>
      <c r="CP78" s="260"/>
      <c r="CQ78" s="260"/>
      <c r="CR78" s="260"/>
      <c r="CS78" s="260"/>
      <c r="CT78" s="260"/>
      <c r="CU78" s="260"/>
      <c r="CV78" s="260"/>
      <c r="CW78" s="260"/>
      <c r="CX78" s="260"/>
      <c r="CY78" s="260"/>
      <c r="CZ78" s="260"/>
      <c r="DA78" s="260"/>
      <c r="DB78" s="260"/>
      <c r="DC78" s="260"/>
      <c r="DD78" s="260"/>
      <c r="DE78" s="260"/>
      <c r="DF78" s="260"/>
      <c r="DG78" s="260"/>
      <c r="DH78" s="260"/>
      <c r="DI78" s="260"/>
      <c r="DJ78" s="260"/>
      <c r="DK78" s="260"/>
      <c r="DL78" s="261"/>
      <c r="DM78" s="257" t="s">
        <v>24</v>
      </c>
      <c r="DN78" s="258"/>
      <c r="DO78" s="258"/>
      <c r="DP78" s="258"/>
      <c r="DQ78" s="258"/>
      <c r="DR78" s="258"/>
      <c r="DS78" s="258"/>
      <c r="DT78" s="258"/>
      <c r="DU78" s="258"/>
      <c r="DV78" s="258"/>
      <c r="DW78" s="258"/>
      <c r="DX78" s="259"/>
      <c r="DY78" s="246">
        <f>DY79+DY80</f>
        <v>0</v>
      </c>
      <c r="DZ78" s="246"/>
      <c r="EA78" s="246"/>
      <c r="EB78" s="246"/>
      <c r="EC78" s="246">
        <f>EC79+EC80</f>
        <v>0</v>
      </c>
      <c r="ED78" s="246"/>
      <c r="EE78" s="246"/>
      <c r="EF78" s="246"/>
      <c r="EG78" s="246">
        <f>EG79+EG80</f>
        <v>0</v>
      </c>
      <c r="EH78" s="246"/>
      <c r="EI78" s="246"/>
      <c r="EJ78" s="246"/>
      <c r="EK78" s="246">
        <f>EK79+EK80</f>
        <v>0</v>
      </c>
      <c r="EL78" s="246"/>
      <c r="EM78" s="246"/>
      <c r="EN78" s="246"/>
      <c r="EO78" s="246">
        <f>EO79+EO80</f>
        <v>0</v>
      </c>
      <c r="EP78" s="246"/>
      <c r="EQ78" s="246"/>
      <c r="ER78" s="246"/>
      <c r="ES78" s="246">
        <f>ES79+ES80</f>
        <v>0</v>
      </c>
      <c r="ET78" s="246"/>
      <c r="EU78" s="246"/>
      <c r="EV78" s="246"/>
      <c r="EW78" s="58">
        <f t="shared" si="10"/>
        <v>0</v>
      </c>
    </row>
    <row r="79" spans="1:153" ht="15.75" customHeight="1" outlineLevel="1" x14ac:dyDescent="0.25">
      <c r="A79" s="257" t="s">
        <v>105</v>
      </c>
      <c r="B79" s="258"/>
      <c r="C79" s="258"/>
      <c r="D79" s="258"/>
      <c r="E79" s="258"/>
      <c r="F79" s="258"/>
      <c r="G79" s="259"/>
      <c r="H79" s="13"/>
      <c r="I79" s="266" t="s">
        <v>106</v>
      </c>
      <c r="J79" s="266"/>
      <c r="K79" s="266"/>
      <c r="L79" s="266"/>
      <c r="M79" s="266"/>
      <c r="N79" s="266"/>
      <c r="O79" s="266"/>
      <c r="P79" s="266"/>
      <c r="Q79" s="266"/>
      <c r="R79" s="266"/>
      <c r="S79" s="266"/>
      <c r="T79" s="266"/>
      <c r="U79" s="266"/>
      <c r="V79" s="266"/>
      <c r="W79" s="266"/>
      <c r="X79" s="266"/>
      <c r="Y79" s="266"/>
      <c r="Z79" s="266"/>
      <c r="AA79" s="266"/>
      <c r="AB79" s="266"/>
      <c r="AC79" s="266"/>
      <c r="AD79" s="266"/>
      <c r="AE79" s="266"/>
      <c r="AF79" s="266"/>
      <c r="AG79" s="266"/>
      <c r="AH79" s="266"/>
      <c r="AI79" s="266"/>
      <c r="AJ79" s="266"/>
      <c r="AK79" s="266"/>
      <c r="AL79" s="266"/>
      <c r="AM79" s="267"/>
      <c r="AN79" s="257" t="s">
        <v>24</v>
      </c>
      <c r="AO79" s="258"/>
      <c r="AP79" s="258"/>
      <c r="AQ79" s="258"/>
      <c r="AR79" s="258"/>
      <c r="AS79" s="258"/>
      <c r="AT79" s="258"/>
      <c r="AU79" s="258"/>
      <c r="AV79" s="258"/>
      <c r="AW79" s="258"/>
      <c r="AX79" s="258"/>
      <c r="AY79" s="259"/>
      <c r="AZ79" s="246"/>
      <c r="BA79" s="246"/>
      <c r="BB79" s="246"/>
      <c r="BC79" s="246"/>
      <c r="BD79" s="246"/>
      <c r="BE79" s="246"/>
      <c r="BF79" s="246"/>
      <c r="BG79" s="246"/>
      <c r="BH79" s="246">
        <f>AZ79+BD79</f>
        <v>0</v>
      </c>
      <c r="BI79" s="246"/>
      <c r="BJ79" s="246"/>
      <c r="BK79" s="246"/>
      <c r="BL79" s="246"/>
      <c r="BM79" s="246"/>
      <c r="BN79" s="246"/>
      <c r="BO79" s="246"/>
      <c r="BP79" s="246"/>
      <c r="BQ79" s="246"/>
      <c r="BR79" s="246"/>
      <c r="BS79" s="246"/>
      <c r="BT79" s="246">
        <f t="shared" ref="BT79:BT80" si="40">BL79+BP79</f>
        <v>0</v>
      </c>
      <c r="BU79" s="246"/>
      <c r="BV79" s="246"/>
      <c r="BW79" s="246"/>
      <c r="BX79" s="53">
        <f t="shared" si="11"/>
        <v>0</v>
      </c>
      <c r="BY79" s="10"/>
      <c r="BZ79" s="257" t="s">
        <v>105</v>
      </c>
      <c r="CA79" s="258"/>
      <c r="CB79" s="258"/>
      <c r="CC79" s="258"/>
      <c r="CD79" s="258"/>
      <c r="CE79" s="258"/>
      <c r="CF79" s="259"/>
      <c r="CG79" s="13"/>
      <c r="CH79" s="266" t="s">
        <v>106</v>
      </c>
      <c r="CI79" s="266"/>
      <c r="CJ79" s="266"/>
      <c r="CK79" s="266"/>
      <c r="CL79" s="266"/>
      <c r="CM79" s="266"/>
      <c r="CN79" s="266"/>
      <c r="CO79" s="266"/>
      <c r="CP79" s="266"/>
      <c r="CQ79" s="266"/>
      <c r="CR79" s="266"/>
      <c r="CS79" s="266"/>
      <c r="CT79" s="266"/>
      <c r="CU79" s="266"/>
      <c r="CV79" s="266"/>
      <c r="CW79" s="266"/>
      <c r="CX79" s="266"/>
      <c r="CY79" s="266"/>
      <c r="CZ79" s="266"/>
      <c r="DA79" s="266"/>
      <c r="DB79" s="266"/>
      <c r="DC79" s="266"/>
      <c r="DD79" s="266"/>
      <c r="DE79" s="266"/>
      <c r="DF79" s="266"/>
      <c r="DG79" s="266"/>
      <c r="DH79" s="266"/>
      <c r="DI79" s="266"/>
      <c r="DJ79" s="266"/>
      <c r="DK79" s="266"/>
      <c r="DL79" s="267"/>
      <c r="DM79" s="257" t="s">
        <v>24</v>
      </c>
      <c r="DN79" s="258"/>
      <c r="DO79" s="258"/>
      <c r="DP79" s="258"/>
      <c r="DQ79" s="258"/>
      <c r="DR79" s="258"/>
      <c r="DS79" s="258"/>
      <c r="DT79" s="258"/>
      <c r="DU79" s="258"/>
      <c r="DV79" s="258"/>
      <c r="DW79" s="258"/>
      <c r="DX79" s="259"/>
      <c r="DY79" s="246"/>
      <c r="DZ79" s="246"/>
      <c r="EA79" s="246"/>
      <c r="EB79" s="246"/>
      <c r="EC79" s="246"/>
      <c r="ED79" s="246"/>
      <c r="EE79" s="246"/>
      <c r="EF79" s="246"/>
      <c r="EG79" s="246">
        <f t="shared" ref="EG79:EG80" si="41">DY79+EC79</f>
        <v>0</v>
      </c>
      <c r="EH79" s="246"/>
      <c r="EI79" s="246"/>
      <c r="EJ79" s="246"/>
      <c r="EK79" s="246"/>
      <c r="EL79" s="246"/>
      <c r="EM79" s="246"/>
      <c r="EN79" s="246"/>
      <c r="EO79" s="246"/>
      <c r="EP79" s="246"/>
      <c r="EQ79" s="246"/>
      <c r="ER79" s="246"/>
      <c r="ES79" s="246">
        <f>EK79+EO79</f>
        <v>0</v>
      </c>
      <c r="ET79" s="246"/>
      <c r="EU79" s="246"/>
      <c r="EV79" s="253"/>
      <c r="EW79" s="58">
        <f t="shared" si="10"/>
        <v>0</v>
      </c>
    </row>
    <row r="80" spans="1:153" ht="15.75" customHeight="1" outlineLevel="1" x14ac:dyDescent="0.25">
      <c r="A80" s="257" t="s">
        <v>107</v>
      </c>
      <c r="B80" s="258"/>
      <c r="C80" s="258"/>
      <c r="D80" s="258"/>
      <c r="E80" s="258"/>
      <c r="F80" s="258"/>
      <c r="G80" s="259"/>
      <c r="H80" s="13"/>
      <c r="I80" s="266" t="s">
        <v>108</v>
      </c>
      <c r="J80" s="266"/>
      <c r="K80" s="266"/>
      <c r="L80" s="266"/>
      <c r="M80" s="266"/>
      <c r="N80" s="266"/>
      <c r="O80" s="266"/>
      <c r="P80" s="266"/>
      <c r="Q80" s="266"/>
      <c r="R80" s="266"/>
      <c r="S80" s="266"/>
      <c r="T80" s="266"/>
      <c r="U80" s="266"/>
      <c r="V80" s="266"/>
      <c r="W80" s="266"/>
      <c r="X80" s="266"/>
      <c r="Y80" s="266"/>
      <c r="Z80" s="266"/>
      <c r="AA80" s="266"/>
      <c r="AB80" s="266"/>
      <c r="AC80" s="266"/>
      <c r="AD80" s="266"/>
      <c r="AE80" s="266"/>
      <c r="AF80" s="266"/>
      <c r="AG80" s="266"/>
      <c r="AH80" s="266"/>
      <c r="AI80" s="266"/>
      <c r="AJ80" s="266"/>
      <c r="AK80" s="266"/>
      <c r="AL80" s="266"/>
      <c r="AM80" s="267"/>
      <c r="AN80" s="257" t="s">
        <v>24</v>
      </c>
      <c r="AO80" s="258"/>
      <c r="AP80" s="258"/>
      <c r="AQ80" s="258"/>
      <c r="AR80" s="258"/>
      <c r="AS80" s="258"/>
      <c r="AT80" s="258"/>
      <c r="AU80" s="258"/>
      <c r="AV80" s="258"/>
      <c r="AW80" s="258"/>
      <c r="AX80" s="258"/>
      <c r="AY80" s="259"/>
      <c r="AZ80" s="246"/>
      <c r="BA80" s="246"/>
      <c r="BB80" s="246"/>
      <c r="BC80" s="246"/>
      <c r="BD80" s="246"/>
      <c r="BE80" s="246"/>
      <c r="BF80" s="246"/>
      <c r="BG80" s="246"/>
      <c r="BH80" s="246">
        <f>AZ80+BD80</f>
        <v>0</v>
      </c>
      <c r="BI80" s="246"/>
      <c r="BJ80" s="246"/>
      <c r="BK80" s="246"/>
      <c r="BL80" s="246"/>
      <c r="BM80" s="246"/>
      <c r="BN80" s="246"/>
      <c r="BO80" s="246"/>
      <c r="BP80" s="246"/>
      <c r="BQ80" s="246"/>
      <c r="BR80" s="246"/>
      <c r="BS80" s="246"/>
      <c r="BT80" s="246">
        <f t="shared" si="40"/>
        <v>0</v>
      </c>
      <c r="BU80" s="246"/>
      <c r="BV80" s="246"/>
      <c r="BW80" s="246"/>
      <c r="BX80" s="53">
        <f t="shared" si="11"/>
        <v>0</v>
      </c>
      <c r="BY80" s="10"/>
      <c r="BZ80" s="257" t="s">
        <v>107</v>
      </c>
      <c r="CA80" s="258"/>
      <c r="CB80" s="258"/>
      <c r="CC80" s="258"/>
      <c r="CD80" s="258"/>
      <c r="CE80" s="258"/>
      <c r="CF80" s="259"/>
      <c r="CG80" s="13"/>
      <c r="CH80" s="266" t="s">
        <v>108</v>
      </c>
      <c r="CI80" s="266"/>
      <c r="CJ80" s="266"/>
      <c r="CK80" s="266"/>
      <c r="CL80" s="266"/>
      <c r="CM80" s="266"/>
      <c r="CN80" s="266"/>
      <c r="CO80" s="266"/>
      <c r="CP80" s="266"/>
      <c r="CQ80" s="266"/>
      <c r="CR80" s="266"/>
      <c r="CS80" s="266"/>
      <c r="CT80" s="266"/>
      <c r="CU80" s="266"/>
      <c r="CV80" s="266"/>
      <c r="CW80" s="266"/>
      <c r="CX80" s="266"/>
      <c r="CY80" s="266"/>
      <c r="CZ80" s="266"/>
      <c r="DA80" s="266"/>
      <c r="DB80" s="266"/>
      <c r="DC80" s="266"/>
      <c r="DD80" s="266"/>
      <c r="DE80" s="266"/>
      <c r="DF80" s="266"/>
      <c r="DG80" s="266"/>
      <c r="DH80" s="266"/>
      <c r="DI80" s="266"/>
      <c r="DJ80" s="266"/>
      <c r="DK80" s="266"/>
      <c r="DL80" s="267"/>
      <c r="DM80" s="257" t="s">
        <v>24</v>
      </c>
      <c r="DN80" s="258"/>
      <c r="DO80" s="258"/>
      <c r="DP80" s="258"/>
      <c r="DQ80" s="258"/>
      <c r="DR80" s="258"/>
      <c r="DS80" s="258"/>
      <c r="DT80" s="258"/>
      <c r="DU80" s="258"/>
      <c r="DV80" s="258"/>
      <c r="DW80" s="258"/>
      <c r="DX80" s="259"/>
      <c r="DY80" s="246"/>
      <c r="DZ80" s="246"/>
      <c r="EA80" s="246"/>
      <c r="EB80" s="246"/>
      <c r="EC80" s="246"/>
      <c r="ED80" s="246"/>
      <c r="EE80" s="246"/>
      <c r="EF80" s="246"/>
      <c r="EG80" s="246">
        <f t="shared" si="41"/>
        <v>0</v>
      </c>
      <c r="EH80" s="246"/>
      <c r="EI80" s="246"/>
      <c r="EJ80" s="246"/>
      <c r="EK80" s="246"/>
      <c r="EL80" s="246"/>
      <c r="EM80" s="246"/>
      <c r="EN80" s="246"/>
      <c r="EO80" s="246"/>
      <c r="EP80" s="246"/>
      <c r="EQ80" s="246"/>
      <c r="ER80" s="246"/>
      <c r="ES80" s="246">
        <f>EK80+EO80</f>
        <v>0</v>
      </c>
      <c r="ET80" s="246"/>
      <c r="EU80" s="246"/>
      <c r="EV80" s="253"/>
      <c r="EW80" s="58">
        <f t="shared" si="10"/>
        <v>0</v>
      </c>
    </row>
    <row r="81" spans="1:153" ht="28.5" customHeight="1" x14ac:dyDescent="0.25">
      <c r="A81" s="247">
        <v>4</v>
      </c>
      <c r="B81" s="248"/>
      <c r="C81" s="248"/>
      <c r="D81" s="248"/>
      <c r="E81" s="248"/>
      <c r="F81" s="248"/>
      <c r="G81" s="249"/>
      <c r="H81" s="14"/>
      <c r="I81" s="255" t="s">
        <v>109</v>
      </c>
      <c r="J81" s="255"/>
      <c r="K81" s="255"/>
      <c r="L81" s="255"/>
      <c r="M81" s="255"/>
      <c r="N81" s="255"/>
      <c r="O81" s="255"/>
      <c r="P81" s="255"/>
      <c r="Q81" s="255"/>
      <c r="R81" s="255"/>
      <c r="S81" s="255"/>
      <c r="T81" s="255"/>
      <c r="U81" s="255"/>
      <c r="V81" s="255"/>
      <c r="W81" s="255"/>
      <c r="X81" s="255"/>
      <c r="Y81" s="255"/>
      <c r="Z81" s="255"/>
      <c r="AA81" s="255"/>
      <c r="AB81" s="255"/>
      <c r="AC81" s="255"/>
      <c r="AD81" s="255"/>
      <c r="AE81" s="255"/>
      <c r="AF81" s="255"/>
      <c r="AG81" s="255"/>
      <c r="AH81" s="255"/>
      <c r="AI81" s="255"/>
      <c r="AJ81" s="255"/>
      <c r="AK81" s="255"/>
      <c r="AL81" s="255"/>
      <c r="AM81" s="256"/>
      <c r="AN81" s="247" t="s">
        <v>24</v>
      </c>
      <c r="AO81" s="248"/>
      <c r="AP81" s="248"/>
      <c r="AQ81" s="248"/>
      <c r="AR81" s="248"/>
      <c r="AS81" s="248"/>
      <c r="AT81" s="248"/>
      <c r="AU81" s="248"/>
      <c r="AV81" s="248"/>
      <c r="AW81" s="248"/>
      <c r="AX81" s="248"/>
      <c r="AY81" s="249"/>
      <c r="AZ81" s="246">
        <f>AZ82</f>
        <v>0</v>
      </c>
      <c r="BA81" s="246"/>
      <c r="BB81" s="246"/>
      <c r="BC81" s="246"/>
      <c r="BD81" s="246">
        <f>BD82</f>
        <v>0</v>
      </c>
      <c r="BE81" s="246"/>
      <c r="BF81" s="246"/>
      <c r="BG81" s="246"/>
      <c r="BH81" s="246">
        <f>BH82</f>
        <v>0</v>
      </c>
      <c r="BI81" s="246"/>
      <c r="BJ81" s="246"/>
      <c r="BK81" s="246"/>
      <c r="BL81" s="246">
        <f>BL82</f>
        <v>0</v>
      </c>
      <c r="BM81" s="246"/>
      <c r="BN81" s="246"/>
      <c r="BO81" s="246"/>
      <c r="BP81" s="246">
        <f>BP82</f>
        <v>0</v>
      </c>
      <c r="BQ81" s="246"/>
      <c r="BR81" s="246"/>
      <c r="BS81" s="246"/>
      <c r="BT81" s="253">
        <f>BT82</f>
        <v>0</v>
      </c>
      <c r="BU81" s="264"/>
      <c r="BV81" s="264"/>
      <c r="BW81" s="265"/>
      <c r="BX81" s="53">
        <f t="shared" si="11"/>
        <v>0</v>
      </c>
      <c r="BY81" s="10"/>
      <c r="BZ81" s="247">
        <v>4</v>
      </c>
      <c r="CA81" s="248"/>
      <c r="CB81" s="248"/>
      <c r="CC81" s="248"/>
      <c r="CD81" s="248"/>
      <c r="CE81" s="248"/>
      <c r="CF81" s="249"/>
      <c r="CG81" s="14"/>
      <c r="CH81" s="254" t="s">
        <v>109</v>
      </c>
      <c r="CI81" s="254"/>
      <c r="CJ81" s="254"/>
      <c r="CK81" s="254"/>
      <c r="CL81" s="254"/>
      <c r="CM81" s="254"/>
      <c r="CN81" s="254"/>
      <c r="CO81" s="254"/>
      <c r="CP81" s="254"/>
      <c r="CQ81" s="254"/>
      <c r="CR81" s="254"/>
      <c r="CS81" s="254"/>
      <c r="CT81" s="254"/>
      <c r="CU81" s="254"/>
      <c r="CV81" s="254"/>
      <c r="CW81" s="254"/>
      <c r="CX81" s="254"/>
      <c r="CY81" s="254"/>
      <c r="CZ81" s="254"/>
      <c r="DA81" s="254"/>
      <c r="DB81" s="254"/>
      <c r="DC81" s="254"/>
      <c r="DD81" s="254"/>
      <c r="DE81" s="254"/>
      <c r="DF81" s="254"/>
      <c r="DG81" s="254"/>
      <c r="DH81" s="254"/>
      <c r="DI81" s="254"/>
      <c r="DJ81" s="254"/>
      <c r="DK81" s="254"/>
      <c r="DL81" s="16"/>
      <c r="DM81" s="247" t="s">
        <v>24</v>
      </c>
      <c r="DN81" s="248"/>
      <c r="DO81" s="248"/>
      <c r="DP81" s="248"/>
      <c r="DQ81" s="248"/>
      <c r="DR81" s="248"/>
      <c r="DS81" s="248"/>
      <c r="DT81" s="248"/>
      <c r="DU81" s="248"/>
      <c r="DV81" s="248"/>
      <c r="DW81" s="248"/>
      <c r="DX81" s="249"/>
      <c r="DY81" s="246">
        <f>DY82</f>
        <v>0</v>
      </c>
      <c r="DZ81" s="246"/>
      <c r="EA81" s="246"/>
      <c r="EB81" s="246"/>
      <c r="EC81" s="246">
        <f>EC82</f>
        <v>0</v>
      </c>
      <c r="ED81" s="246"/>
      <c r="EE81" s="246"/>
      <c r="EF81" s="246"/>
      <c r="EG81" s="246">
        <f>EG82</f>
        <v>0</v>
      </c>
      <c r="EH81" s="246"/>
      <c r="EI81" s="246"/>
      <c r="EJ81" s="246"/>
      <c r="EK81" s="246">
        <f>EK82</f>
        <v>0</v>
      </c>
      <c r="EL81" s="246"/>
      <c r="EM81" s="246"/>
      <c r="EN81" s="246"/>
      <c r="EO81" s="246">
        <f>EO82</f>
        <v>0</v>
      </c>
      <c r="EP81" s="246"/>
      <c r="EQ81" s="246"/>
      <c r="ER81" s="246"/>
      <c r="ES81" s="246">
        <f>ES82</f>
        <v>0</v>
      </c>
      <c r="ET81" s="246"/>
      <c r="EU81" s="246"/>
      <c r="EV81" s="246"/>
      <c r="EW81" s="58">
        <f t="shared" si="10"/>
        <v>0</v>
      </c>
    </row>
    <row r="82" spans="1:153" ht="15.75" customHeight="1" outlineLevel="1" x14ac:dyDescent="0.25">
      <c r="A82" s="257" t="s">
        <v>110</v>
      </c>
      <c r="B82" s="258"/>
      <c r="C82" s="258"/>
      <c r="D82" s="258"/>
      <c r="E82" s="258"/>
      <c r="F82" s="258"/>
      <c r="G82" s="259"/>
      <c r="H82" s="11"/>
      <c r="I82" s="260" t="s">
        <v>111</v>
      </c>
      <c r="J82" s="260"/>
      <c r="K82" s="260"/>
      <c r="L82" s="260"/>
      <c r="M82" s="260"/>
      <c r="N82" s="260"/>
      <c r="O82" s="260"/>
      <c r="P82" s="260"/>
      <c r="Q82" s="260"/>
      <c r="R82" s="260"/>
      <c r="S82" s="260"/>
      <c r="T82" s="260"/>
      <c r="U82" s="260"/>
      <c r="V82" s="260"/>
      <c r="W82" s="260"/>
      <c r="X82" s="260"/>
      <c r="Y82" s="260"/>
      <c r="Z82" s="260"/>
      <c r="AA82" s="260"/>
      <c r="AB82" s="260"/>
      <c r="AC82" s="260"/>
      <c r="AD82" s="260"/>
      <c r="AE82" s="260"/>
      <c r="AF82" s="260"/>
      <c r="AG82" s="260"/>
      <c r="AH82" s="260"/>
      <c r="AI82" s="260"/>
      <c r="AJ82" s="260"/>
      <c r="AK82" s="260"/>
      <c r="AL82" s="260"/>
      <c r="AM82" s="261"/>
      <c r="AN82" s="257" t="s">
        <v>24</v>
      </c>
      <c r="AO82" s="258"/>
      <c r="AP82" s="258"/>
      <c r="AQ82" s="258"/>
      <c r="AR82" s="258"/>
      <c r="AS82" s="258"/>
      <c r="AT82" s="258"/>
      <c r="AU82" s="258"/>
      <c r="AV82" s="258"/>
      <c r="AW82" s="258"/>
      <c r="AX82" s="258"/>
      <c r="AY82" s="259"/>
      <c r="AZ82" s="246"/>
      <c r="BA82" s="246"/>
      <c r="BB82" s="246"/>
      <c r="BC82" s="246"/>
      <c r="BD82" s="246"/>
      <c r="BE82" s="246"/>
      <c r="BF82" s="246"/>
      <c r="BG82" s="246"/>
      <c r="BH82" s="246">
        <f>AZ82+BD82</f>
        <v>0</v>
      </c>
      <c r="BI82" s="246"/>
      <c r="BJ82" s="246"/>
      <c r="BK82" s="246"/>
      <c r="BL82" s="246"/>
      <c r="BM82" s="246"/>
      <c r="BN82" s="246"/>
      <c r="BO82" s="246"/>
      <c r="BP82" s="246"/>
      <c r="BQ82" s="246"/>
      <c r="BR82" s="246"/>
      <c r="BS82" s="246"/>
      <c r="BT82" s="246">
        <f>BL82+BP82</f>
        <v>0</v>
      </c>
      <c r="BU82" s="246"/>
      <c r="BV82" s="246"/>
      <c r="BW82" s="246"/>
      <c r="BX82" s="53">
        <f t="shared" si="11"/>
        <v>0</v>
      </c>
      <c r="BY82" s="10"/>
      <c r="BZ82" s="257" t="s">
        <v>110</v>
      </c>
      <c r="CA82" s="258"/>
      <c r="CB82" s="258"/>
      <c r="CC82" s="258"/>
      <c r="CD82" s="258"/>
      <c r="CE82" s="258"/>
      <c r="CF82" s="259"/>
      <c r="CG82" s="11"/>
      <c r="CH82" s="260" t="s">
        <v>111</v>
      </c>
      <c r="CI82" s="260"/>
      <c r="CJ82" s="260"/>
      <c r="CK82" s="260"/>
      <c r="CL82" s="260"/>
      <c r="CM82" s="260"/>
      <c r="CN82" s="260"/>
      <c r="CO82" s="260"/>
      <c r="CP82" s="260"/>
      <c r="CQ82" s="260"/>
      <c r="CR82" s="260"/>
      <c r="CS82" s="260"/>
      <c r="CT82" s="260"/>
      <c r="CU82" s="260"/>
      <c r="CV82" s="260"/>
      <c r="CW82" s="260"/>
      <c r="CX82" s="260"/>
      <c r="CY82" s="260"/>
      <c r="CZ82" s="260"/>
      <c r="DA82" s="260"/>
      <c r="DB82" s="260"/>
      <c r="DC82" s="260"/>
      <c r="DD82" s="260"/>
      <c r="DE82" s="260"/>
      <c r="DF82" s="260"/>
      <c r="DG82" s="260"/>
      <c r="DH82" s="260"/>
      <c r="DI82" s="260"/>
      <c r="DJ82" s="260"/>
      <c r="DK82" s="260"/>
      <c r="DL82" s="261"/>
      <c r="DM82" s="257" t="s">
        <v>24</v>
      </c>
      <c r="DN82" s="258"/>
      <c r="DO82" s="258"/>
      <c r="DP82" s="258"/>
      <c r="DQ82" s="258"/>
      <c r="DR82" s="258"/>
      <c r="DS82" s="258"/>
      <c r="DT82" s="258"/>
      <c r="DU82" s="258"/>
      <c r="DV82" s="258"/>
      <c r="DW82" s="258"/>
      <c r="DX82" s="259"/>
      <c r="DY82" s="246"/>
      <c r="DZ82" s="246"/>
      <c r="EA82" s="246"/>
      <c r="EB82" s="246"/>
      <c r="EC82" s="246"/>
      <c r="ED82" s="246"/>
      <c r="EE82" s="246"/>
      <c r="EF82" s="246"/>
      <c r="EG82" s="246">
        <f>DY82+EC82</f>
        <v>0</v>
      </c>
      <c r="EH82" s="246"/>
      <c r="EI82" s="246"/>
      <c r="EJ82" s="246"/>
      <c r="EK82" s="246"/>
      <c r="EL82" s="246"/>
      <c r="EM82" s="246"/>
      <c r="EN82" s="246"/>
      <c r="EO82" s="246"/>
      <c r="EP82" s="246"/>
      <c r="EQ82" s="246"/>
      <c r="ER82" s="246"/>
      <c r="ES82" s="246">
        <f>EK82+EO82</f>
        <v>0</v>
      </c>
      <c r="ET82" s="246"/>
      <c r="EU82" s="246"/>
      <c r="EV82" s="253"/>
      <c r="EW82" s="58">
        <f t="shared" si="10"/>
        <v>0</v>
      </c>
    </row>
    <row r="83" spans="1:153" ht="15" customHeight="1" x14ac:dyDescent="0.25">
      <c r="A83" s="247">
        <v>5</v>
      </c>
      <c r="B83" s="248"/>
      <c r="C83" s="248"/>
      <c r="D83" s="248"/>
      <c r="E83" s="248"/>
      <c r="F83" s="248"/>
      <c r="G83" s="249"/>
      <c r="H83" s="14"/>
      <c r="I83" s="250" t="s">
        <v>112</v>
      </c>
      <c r="J83" s="250"/>
      <c r="K83" s="250"/>
      <c r="L83" s="250"/>
      <c r="M83" s="250"/>
      <c r="N83" s="250"/>
      <c r="O83" s="250"/>
      <c r="P83" s="250"/>
      <c r="Q83" s="250"/>
      <c r="R83" s="250"/>
      <c r="S83" s="250"/>
      <c r="T83" s="250"/>
      <c r="U83" s="250"/>
      <c r="V83" s="250"/>
      <c r="W83" s="250"/>
      <c r="X83" s="250"/>
      <c r="Y83" s="250"/>
      <c r="Z83" s="250"/>
      <c r="AA83" s="250"/>
      <c r="AB83" s="250"/>
      <c r="AC83" s="250"/>
      <c r="AD83" s="250"/>
      <c r="AE83" s="250"/>
      <c r="AF83" s="250"/>
      <c r="AG83" s="250"/>
      <c r="AH83" s="250"/>
      <c r="AI83" s="250"/>
      <c r="AJ83" s="250"/>
      <c r="AK83" s="250"/>
      <c r="AL83" s="250"/>
      <c r="AM83" s="251"/>
      <c r="AN83" s="247" t="s">
        <v>24</v>
      </c>
      <c r="AO83" s="248"/>
      <c r="AP83" s="248"/>
      <c r="AQ83" s="248"/>
      <c r="AR83" s="248"/>
      <c r="AS83" s="248"/>
      <c r="AT83" s="248"/>
      <c r="AU83" s="248"/>
      <c r="AV83" s="248"/>
      <c r="AW83" s="248"/>
      <c r="AX83" s="248"/>
      <c r="AY83" s="249"/>
      <c r="AZ83" s="246">
        <f>AZ84</f>
        <v>0</v>
      </c>
      <c r="BA83" s="246"/>
      <c r="BB83" s="246"/>
      <c r="BC83" s="246"/>
      <c r="BD83" s="246">
        <f>BD84</f>
        <v>0</v>
      </c>
      <c r="BE83" s="246"/>
      <c r="BF83" s="246"/>
      <c r="BG83" s="246"/>
      <c r="BH83" s="246">
        <f>BH84</f>
        <v>0</v>
      </c>
      <c r="BI83" s="246"/>
      <c r="BJ83" s="246"/>
      <c r="BK83" s="246"/>
      <c r="BL83" s="246">
        <f>BL84</f>
        <v>0</v>
      </c>
      <c r="BM83" s="246"/>
      <c r="BN83" s="246"/>
      <c r="BO83" s="246"/>
      <c r="BP83" s="246">
        <f>BP84</f>
        <v>0</v>
      </c>
      <c r="BQ83" s="246"/>
      <c r="BR83" s="246"/>
      <c r="BS83" s="246"/>
      <c r="BT83" s="253">
        <f>BT84</f>
        <v>0</v>
      </c>
      <c r="BU83" s="264"/>
      <c r="BV83" s="264"/>
      <c r="BW83" s="265"/>
      <c r="BX83" s="53">
        <f t="shared" si="11"/>
        <v>0</v>
      </c>
      <c r="BY83" s="10"/>
      <c r="BZ83" s="247">
        <v>5</v>
      </c>
      <c r="CA83" s="248"/>
      <c r="CB83" s="248"/>
      <c r="CC83" s="248"/>
      <c r="CD83" s="248"/>
      <c r="CE83" s="248"/>
      <c r="CF83" s="249"/>
      <c r="CG83" s="14"/>
      <c r="CH83" s="250" t="s">
        <v>112</v>
      </c>
      <c r="CI83" s="250"/>
      <c r="CJ83" s="250"/>
      <c r="CK83" s="250"/>
      <c r="CL83" s="250"/>
      <c r="CM83" s="250"/>
      <c r="CN83" s="250"/>
      <c r="CO83" s="250"/>
      <c r="CP83" s="250"/>
      <c r="CQ83" s="250"/>
      <c r="CR83" s="250"/>
      <c r="CS83" s="250"/>
      <c r="CT83" s="250"/>
      <c r="CU83" s="250"/>
      <c r="CV83" s="250"/>
      <c r="CW83" s="250"/>
      <c r="CX83" s="250"/>
      <c r="CY83" s="250"/>
      <c r="CZ83" s="250"/>
      <c r="DA83" s="250"/>
      <c r="DB83" s="250"/>
      <c r="DC83" s="250"/>
      <c r="DD83" s="250"/>
      <c r="DE83" s="250"/>
      <c r="DF83" s="250"/>
      <c r="DG83" s="250"/>
      <c r="DH83" s="250"/>
      <c r="DI83" s="250"/>
      <c r="DJ83" s="250"/>
      <c r="DK83" s="250"/>
      <c r="DL83" s="251"/>
      <c r="DM83" s="247" t="s">
        <v>24</v>
      </c>
      <c r="DN83" s="248"/>
      <c r="DO83" s="248"/>
      <c r="DP83" s="248"/>
      <c r="DQ83" s="248"/>
      <c r="DR83" s="248"/>
      <c r="DS83" s="248"/>
      <c r="DT83" s="248"/>
      <c r="DU83" s="248"/>
      <c r="DV83" s="248"/>
      <c r="DW83" s="248"/>
      <c r="DX83" s="249"/>
      <c r="DY83" s="246">
        <f>DY84</f>
        <v>0</v>
      </c>
      <c r="DZ83" s="246"/>
      <c r="EA83" s="246"/>
      <c r="EB83" s="246"/>
      <c r="EC83" s="246">
        <f>EC84</f>
        <v>0</v>
      </c>
      <c r="ED83" s="246"/>
      <c r="EE83" s="246"/>
      <c r="EF83" s="246"/>
      <c r="EG83" s="246">
        <f>EG84</f>
        <v>0</v>
      </c>
      <c r="EH83" s="246"/>
      <c r="EI83" s="246"/>
      <c r="EJ83" s="246"/>
      <c r="EK83" s="246">
        <f>EK84</f>
        <v>0</v>
      </c>
      <c r="EL83" s="246"/>
      <c r="EM83" s="246"/>
      <c r="EN83" s="246"/>
      <c r="EO83" s="246">
        <f>EO84</f>
        <v>0</v>
      </c>
      <c r="EP83" s="246"/>
      <c r="EQ83" s="246"/>
      <c r="ER83" s="246"/>
      <c r="ES83" s="246">
        <f>ES84</f>
        <v>0</v>
      </c>
      <c r="ET83" s="246"/>
      <c r="EU83" s="246"/>
      <c r="EV83" s="246"/>
      <c r="EW83" s="58">
        <f t="shared" si="10"/>
        <v>0</v>
      </c>
    </row>
    <row r="84" spans="1:153" ht="42" customHeight="1" outlineLevel="1" x14ac:dyDescent="0.25">
      <c r="A84" s="257" t="s">
        <v>113</v>
      </c>
      <c r="B84" s="258"/>
      <c r="C84" s="258"/>
      <c r="D84" s="258"/>
      <c r="E84" s="258"/>
      <c r="F84" s="258"/>
      <c r="G84" s="259"/>
      <c r="H84" s="11"/>
      <c r="I84" s="260" t="s">
        <v>114</v>
      </c>
      <c r="J84" s="260"/>
      <c r="K84" s="260"/>
      <c r="L84" s="260"/>
      <c r="M84" s="260"/>
      <c r="N84" s="260"/>
      <c r="O84" s="260"/>
      <c r="P84" s="260"/>
      <c r="Q84" s="260"/>
      <c r="R84" s="260"/>
      <c r="S84" s="260"/>
      <c r="T84" s="260"/>
      <c r="U84" s="260"/>
      <c r="V84" s="260"/>
      <c r="W84" s="260"/>
      <c r="X84" s="260"/>
      <c r="Y84" s="260"/>
      <c r="Z84" s="260"/>
      <c r="AA84" s="260"/>
      <c r="AB84" s="260"/>
      <c r="AC84" s="260"/>
      <c r="AD84" s="260"/>
      <c r="AE84" s="260"/>
      <c r="AF84" s="260"/>
      <c r="AG84" s="260"/>
      <c r="AH84" s="260"/>
      <c r="AI84" s="260"/>
      <c r="AJ84" s="260"/>
      <c r="AK84" s="260"/>
      <c r="AL84" s="260"/>
      <c r="AM84" s="261"/>
      <c r="AN84" s="257" t="s">
        <v>24</v>
      </c>
      <c r="AO84" s="258"/>
      <c r="AP84" s="258"/>
      <c r="AQ84" s="258"/>
      <c r="AR84" s="258"/>
      <c r="AS84" s="258"/>
      <c r="AT84" s="258"/>
      <c r="AU84" s="258"/>
      <c r="AV84" s="258"/>
      <c r="AW84" s="258"/>
      <c r="AX84" s="258"/>
      <c r="AY84" s="259"/>
      <c r="AZ84" s="246"/>
      <c r="BA84" s="246"/>
      <c r="BB84" s="246"/>
      <c r="BC84" s="246"/>
      <c r="BD84" s="246"/>
      <c r="BE84" s="246"/>
      <c r="BF84" s="246"/>
      <c r="BG84" s="246"/>
      <c r="BH84" s="246">
        <f>AZ84+BD84</f>
        <v>0</v>
      </c>
      <c r="BI84" s="246"/>
      <c r="BJ84" s="246"/>
      <c r="BK84" s="246"/>
      <c r="BL84" s="246"/>
      <c r="BM84" s="246"/>
      <c r="BN84" s="246"/>
      <c r="BO84" s="246"/>
      <c r="BP84" s="246"/>
      <c r="BQ84" s="246"/>
      <c r="BR84" s="246"/>
      <c r="BS84" s="246"/>
      <c r="BT84" s="246">
        <f>BL84+BP84</f>
        <v>0</v>
      </c>
      <c r="BU84" s="246"/>
      <c r="BV84" s="246"/>
      <c r="BW84" s="246"/>
      <c r="BX84" s="53">
        <f t="shared" si="11"/>
        <v>0</v>
      </c>
      <c r="BY84" s="10"/>
      <c r="BZ84" s="257" t="s">
        <v>113</v>
      </c>
      <c r="CA84" s="258"/>
      <c r="CB84" s="258"/>
      <c r="CC84" s="258"/>
      <c r="CD84" s="258"/>
      <c r="CE84" s="258"/>
      <c r="CF84" s="259"/>
      <c r="CG84" s="11"/>
      <c r="CH84" s="260" t="s">
        <v>114</v>
      </c>
      <c r="CI84" s="260"/>
      <c r="CJ84" s="260"/>
      <c r="CK84" s="260"/>
      <c r="CL84" s="260"/>
      <c r="CM84" s="260"/>
      <c r="CN84" s="260"/>
      <c r="CO84" s="260"/>
      <c r="CP84" s="260"/>
      <c r="CQ84" s="260"/>
      <c r="CR84" s="260"/>
      <c r="CS84" s="260"/>
      <c r="CT84" s="260"/>
      <c r="CU84" s="260"/>
      <c r="CV84" s="260"/>
      <c r="CW84" s="260"/>
      <c r="CX84" s="260"/>
      <c r="CY84" s="260"/>
      <c r="CZ84" s="260"/>
      <c r="DA84" s="260"/>
      <c r="DB84" s="260"/>
      <c r="DC84" s="260"/>
      <c r="DD84" s="260"/>
      <c r="DE84" s="260"/>
      <c r="DF84" s="260"/>
      <c r="DG84" s="260"/>
      <c r="DH84" s="260"/>
      <c r="DI84" s="260"/>
      <c r="DJ84" s="260"/>
      <c r="DK84" s="260"/>
      <c r="DL84" s="261"/>
      <c r="DM84" s="257" t="s">
        <v>24</v>
      </c>
      <c r="DN84" s="258"/>
      <c r="DO84" s="258"/>
      <c r="DP84" s="258"/>
      <c r="DQ84" s="258"/>
      <c r="DR84" s="258"/>
      <c r="DS84" s="258"/>
      <c r="DT84" s="258"/>
      <c r="DU84" s="258"/>
      <c r="DV84" s="258"/>
      <c r="DW84" s="258"/>
      <c r="DX84" s="259"/>
      <c r="DY84" s="246"/>
      <c r="DZ84" s="246"/>
      <c r="EA84" s="246"/>
      <c r="EB84" s="246"/>
      <c r="EC84" s="246"/>
      <c r="ED84" s="246"/>
      <c r="EE84" s="246"/>
      <c r="EF84" s="246"/>
      <c r="EG84" s="246">
        <f>DY84+EC84</f>
        <v>0</v>
      </c>
      <c r="EH84" s="246"/>
      <c r="EI84" s="246"/>
      <c r="EJ84" s="246"/>
      <c r="EK84" s="246"/>
      <c r="EL84" s="246"/>
      <c r="EM84" s="246"/>
      <c r="EN84" s="246"/>
      <c r="EO84" s="246"/>
      <c r="EP84" s="246"/>
      <c r="EQ84" s="246"/>
      <c r="ER84" s="246"/>
      <c r="ES84" s="246">
        <f>EK84+EO84</f>
        <v>0</v>
      </c>
      <c r="ET84" s="246"/>
      <c r="EU84" s="246"/>
      <c r="EV84" s="253"/>
      <c r="EW84" s="58">
        <f t="shared" si="10"/>
        <v>0</v>
      </c>
    </row>
    <row r="85" spans="1:153" ht="26.25" customHeight="1" x14ac:dyDescent="0.25">
      <c r="A85" s="247">
        <v>6</v>
      </c>
      <c r="B85" s="248"/>
      <c r="C85" s="248"/>
      <c r="D85" s="248"/>
      <c r="E85" s="248"/>
      <c r="F85" s="248"/>
      <c r="G85" s="249"/>
      <c r="H85" s="14"/>
      <c r="I85" s="255" t="s">
        <v>115</v>
      </c>
      <c r="J85" s="255"/>
      <c r="K85" s="255"/>
      <c r="L85" s="255"/>
      <c r="M85" s="255"/>
      <c r="N85" s="255"/>
      <c r="O85" s="255"/>
      <c r="P85" s="255"/>
      <c r="Q85" s="255"/>
      <c r="R85" s="255"/>
      <c r="S85" s="255"/>
      <c r="T85" s="255"/>
      <c r="U85" s="255"/>
      <c r="V85" s="255"/>
      <c r="W85" s="255"/>
      <c r="X85" s="255"/>
      <c r="Y85" s="255"/>
      <c r="Z85" s="255"/>
      <c r="AA85" s="255"/>
      <c r="AB85" s="255"/>
      <c r="AC85" s="255"/>
      <c r="AD85" s="255"/>
      <c r="AE85" s="255"/>
      <c r="AF85" s="255"/>
      <c r="AG85" s="255"/>
      <c r="AH85" s="255"/>
      <c r="AI85" s="255"/>
      <c r="AJ85" s="255"/>
      <c r="AK85" s="255"/>
      <c r="AL85" s="255"/>
      <c r="AM85" s="256"/>
      <c r="AN85" s="247" t="s">
        <v>24</v>
      </c>
      <c r="AO85" s="248"/>
      <c r="AP85" s="248"/>
      <c r="AQ85" s="248"/>
      <c r="AR85" s="248"/>
      <c r="AS85" s="248"/>
      <c r="AT85" s="248"/>
      <c r="AU85" s="248"/>
      <c r="AV85" s="248"/>
      <c r="AW85" s="248"/>
      <c r="AX85" s="248"/>
      <c r="AY85" s="249"/>
      <c r="AZ85" s="246">
        <f>AZ86+AZ87+AZ88+AZ89</f>
        <v>0</v>
      </c>
      <c r="BA85" s="246"/>
      <c r="BB85" s="246"/>
      <c r="BC85" s="246"/>
      <c r="BD85" s="246">
        <f>BD86+BD87+BD88+BD89</f>
        <v>0</v>
      </c>
      <c r="BE85" s="246"/>
      <c r="BF85" s="246"/>
      <c r="BG85" s="246"/>
      <c r="BH85" s="246">
        <f>BH86+BH87+BH88+BH89</f>
        <v>0</v>
      </c>
      <c r="BI85" s="246"/>
      <c r="BJ85" s="246"/>
      <c r="BK85" s="246"/>
      <c r="BL85" s="246">
        <f>BL86+BL87+BL88+BL89</f>
        <v>0</v>
      </c>
      <c r="BM85" s="246"/>
      <c r="BN85" s="246"/>
      <c r="BO85" s="246"/>
      <c r="BP85" s="246">
        <f>BP86+BP87+BP88+BP89</f>
        <v>0</v>
      </c>
      <c r="BQ85" s="246"/>
      <c r="BR85" s="246"/>
      <c r="BS85" s="246"/>
      <c r="BT85" s="253">
        <f>BT86+BT87+BT88+BT89</f>
        <v>0</v>
      </c>
      <c r="BU85" s="264"/>
      <c r="BV85" s="264"/>
      <c r="BW85" s="265"/>
      <c r="BX85" s="53">
        <f t="shared" si="11"/>
        <v>0</v>
      </c>
      <c r="BY85" s="10"/>
      <c r="BZ85" s="247">
        <v>6</v>
      </c>
      <c r="CA85" s="248"/>
      <c r="CB85" s="248"/>
      <c r="CC85" s="248"/>
      <c r="CD85" s="248"/>
      <c r="CE85" s="248"/>
      <c r="CF85" s="249"/>
      <c r="CG85" s="14"/>
      <c r="CH85" s="254" t="s">
        <v>115</v>
      </c>
      <c r="CI85" s="254"/>
      <c r="CJ85" s="254"/>
      <c r="CK85" s="254"/>
      <c r="CL85" s="254"/>
      <c r="CM85" s="254"/>
      <c r="CN85" s="254"/>
      <c r="CO85" s="254"/>
      <c r="CP85" s="254"/>
      <c r="CQ85" s="254"/>
      <c r="CR85" s="254"/>
      <c r="CS85" s="254"/>
      <c r="CT85" s="254"/>
      <c r="CU85" s="254"/>
      <c r="CV85" s="254"/>
      <c r="CW85" s="254"/>
      <c r="CX85" s="254"/>
      <c r="CY85" s="254"/>
      <c r="CZ85" s="254"/>
      <c r="DA85" s="254"/>
      <c r="DB85" s="254"/>
      <c r="DC85" s="254"/>
      <c r="DD85" s="254"/>
      <c r="DE85" s="254"/>
      <c r="DF85" s="254"/>
      <c r="DG85" s="254"/>
      <c r="DH85" s="254"/>
      <c r="DI85" s="254"/>
      <c r="DJ85" s="254"/>
      <c r="DK85" s="254"/>
      <c r="DL85" s="16"/>
      <c r="DM85" s="247" t="s">
        <v>24</v>
      </c>
      <c r="DN85" s="248"/>
      <c r="DO85" s="248"/>
      <c r="DP85" s="248"/>
      <c r="DQ85" s="248"/>
      <c r="DR85" s="248"/>
      <c r="DS85" s="248"/>
      <c r="DT85" s="248"/>
      <c r="DU85" s="248"/>
      <c r="DV85" s="248"/>
      <c r="DW85" s="248"/>
      <c r="DX85" s="249"/>
      <c r="DY85" s="246">
        <f>DY86+DY87+DY88+DY89</f>
        <v>0</v>
      </c>
      <c r="DZ85" s="246"/>
      <c r="EA85" s="246"/>
      <c r="EB85" s="246"/>
      <c r="EC85" s="246">
        <f>EC86+EC87+EC88+EC89</f>
        <v>0</v>
      </c>
      <c r="ED85" s="246"/>
      <c r="EE85" s="246"/>
      <c r="EF85" s="246"/>
      <c r="EG85" s="246">
        <f>EG86+EG87+EG88+EG89</f>
        <v>0</v>
      </c>
      <c r="EH85" s="246"/>
      <c r="EI85" s="246"/>
      <c r="EJ85" s="246"/>
      <c r="EK85" s="246">
        <f>EK86+EK87+EK88+EK89</f>
        <v>0</v>
      </c>
      <c r="EL85" s="246"/>
      <c r="EM85" s="246"/>
      <c r="EN85" s="246"/>
      <c r="EO85" s="246">
        <f>EO86+EO87+EO88+EO89</f>
        <v>0</v>
      </c>
      <c r="EP85" s="246"/>
      <c r="EQ85" s="246"/>
      <c r="ER85" s="246"/>
      <c r="ES85" s="246">
        <f>ES86+ES87+ES88+ES89</f>
        <v>0</v>
      </c>
      <c r="ET85" s="246"/>
      <c r="EU85" s="246"/>
      <c r="EV85" s="246"/>
      <c r="EW85" s="58">
        <f t="shared" si="10"/>
        <v>0</v>
      </c>
    </row>
    <row r="86" spans="1:153" ht="15" customHeight="1" outlineLevel="1" x14ac:dyDescent="0.25">
      <c r="A86" s="257" t="s">
        <v>116</v>
      </c>
      <c r="B86" s="258"/>
      <c r="C86" s="258"/>
      <c r="D86" s="258"/>
      <c r="E86" s="258"/>
      <c r="F86" s="258"/>
      <c r="G86" s="259"/>
      <c r="H86" s="15"/>
      <c r="I86" s="262" t="s">
        <v>117</v>
      </c>
      <c r="J86" s="262"/>
      <c r="K86" s="262"/>
      <c r="L86" s="262"/>
      <c r="M86" s="262"/>
      <c r="N86" s="262"/>
      <c r="O86" s="262"/>
      <c r="P86" s="262"/>
      <c r="Q86" s="262"/>
      <c r="R86" s="262"/>
      <c r="S86" s="262"/>
      <c r="T86" s="262"/>
      <c r="U86" s="262"/>
      <c r="V86" s="262"/>
      <c r="W86" s="262"/>
      <c r="X86" s="262"/>
      <c r="Y86" s="262"/>
      <c r="Z86" s="262"/>
      <c r="AA86" s="262"/>
      <c r="AB86" s="262"/>
      <c r="AC86" s="262"/>
      <c r="AD86" s="262"/>
      <c r="AE86" s="262"/>
      <c r="AF86" s="262"/>
      <c r="AG86" s="262"/>
      <c r="AH86" s="262"/>
      <c r="AI86" s="262"/>
      <c r="AJ86" s="262"/>
      <c r="AK86" s="262"/>
      <c r="AL86" s="262"/>
      <c r="AM86" s="263"/>
      <c r="AN86" s="257" t="s">
        <v>24</v>
      </c>
      <c r="AO86" s="258"/>
      <c r="AP86" s="258"/>
      <c r="AQ86" s="258"/>
      <c r="AR86" s="258"/>
      <c r="AS86" s="258"/>
      <c r="AT86" s="258"/>
      <c r="AU86" s="258"/>
      <c r="AV86" s="258"/>
      <c r="AW86" s="258"/>
      <c r="AX86" s="258"/>
      <c r="AY86" s="259"/>
      <c r="AZ86" s="246"/>
      <c r="BA86" s="246"/>
      <c r="BB86" s="246"/>
      <c r="BC86" s="246"/>
      <c r="BD86" s="246"/>
      <c r="BE86" s="246"/>
      <c r="BF86" s="246"/>
      <c r="BG86" s="246"/>
      <c r="BH86" s="246">
        <f>AZ86+BD86</f>
        <v>0</v>
      </c>
      <c r="BI86" s="246"/>
      <c r="BJ86" s="246"/>
      <c r="BK86" s="246"/>
      <c r="BL86" s="246"/>
      <c r="BM86" s="246"/>
      <c r="BN86" s="246"/>
      <c r="BO86" s="246"/>
      <c r="BP86" s="246"/>
      <c r="BQ86" s="246"/>
      <c r="BR86" s="246"/>
      <c r="BS86" s="246"/>
      <c r="BT86" s="246">
        <f t="shared" ref="BT86:BT89" si="42">BL86+BP86</f>
        <v>0</v>
      </c>
      <c r="BU86" s="246"/>
      <c r="BV86" s="246"/>
      <c r="BW86" s="246"/>
      <c r="BX86" s="53">
        <f t="shared" si="11"/>
        <v>0</v>
      </c>
      <c r="BY86" s="10"/>
      <c r="BZ86" s="257" t="s">
        <v>116</v>
      </c>
      <c r="CA86" s="258"/>
      <c r="CB86" s="258"/>
      <c r="CC86" s="258"/>
      <c r="CD86" s="258"/>
      <c r="CE86" s="258"/>
      <c r="CF86" s="259"/>
      <c r="CG86" s="15"/>
      <c r="CH86" s="262" t="s">
        <v>117</v>
      </c>
      <c r="CI86" s="262"/>
      <c r="CJ86" s="262"/>
      <c r="CK86" s="262"/>
      <c r="CL86" s="262"/>
      <c r="CM86" s="262"/>
      <c r="CN86" s="262"/>
      <c r="CO86" s="262"/>
      <c r="CP86" s="262"/>
      <c r="CQ86" s="262"/>
      <c r="CR86" s="262"/>
      <c r="CS86" s="262"/>
      <c r="CT86" s="262"/>
      <c r="CU86" s="262"/>
      <c r="CV86" s="262"/>
      <c r="CW86" s="262"/>
      <c r="CX86" s="262"/>
      <c r="CY86" s="262"/>
      <c r="CZ86" s="262"/>
      <c r="DA86" s="262"/>
      <c r="DB86" s="262"/>
      <c r="DC86" s="262"/>
      <c r="DD86" s="262"/>
      <c r="DE86" s="262"/>
      <c r="DF86" s="262"/>
      <c r="DG86" s="262"/>
      <c r="DH86" s="262"/>
      <c r="DI86" s="262"/>
      <c r="DJ86" s="262"/>
      <c r="DK86" s="262"/>
      <c r="DL86" s="263"/>
      <c r="DM86" s="257" t="s">
        <v>24</v>
      </c>
      <c r="DN86" s="258"/>
      <c r="DO86" s="258"/>
      <c r="DP86" s="258"/>
      <c r="DQ86" s="258"/>
      <c r="DR86" s="258"/>
      <c r="DS86" s="258"/>
      <c r="DT86" s="258"/>
      <c r="DU86" s="258"/>
      <c r="DV86" s="258"/>
      <c r="DW86" s="258"/>
      <c r="DX86" s="259"/>
      <c r="DY86" s="246"/>
      <c r="DZ86" s="246"/>
      <c r="EA86" s="246"/>
      <c r="EB86" s="246"/>
      <c r="EC86" s="246"/>
      <c r="ED86" s="246"/>
      <c r="EE86" s="246"/>
      <c r="EF86" s="246"/>
      <c r="EG86" s="246">
        <f t="shared" ref="EG86:EG89" si="43">DY86+EC86</f>
        <v>0</v>
      </c>
      <c r="EH86" s="246"/>
      <c r="EI86" s="246"/>
      <c r="EJ86" s="246"/>
      <c r="EK86" s="246"/>
      <c r="EL86" s="246"/>
      <c r="EM86" s="246"/>
      <c r="EN86" s="246"/>
      <c r="EO86" s="246"/>
      <c r="EP86" s="246"/>
      <c r="EQ86" s="246"/>
      <c r="ER86" s="246"/>
      <c r="ES86" s="246">
        <f t="shared" ref="ES86:ES89" si="44">EK86+EO86</f>
        <v>0</v>
      </c>
      <c r="ET86" s="246"/>
      <c r="EU86" s="246"/>
      <c r="EV86" s="253"/>
      <c r="EW86" s="58">
        <f t="shared" si="10"/>
        <v>0</v>
      </c>
    </row>
    <row r="87" spans="1:153" ht="15" customHeight="1" outlineLevel="1" x14ac:dyDescent="0.25">
      <c r="A87" s="257" t="s">
        <v>118</v>
      </c>
      <c r="B87" s="258"/>
      <c r="C87" s="258"/>
      <c r="D87" s="258"/>
      <c r="E87" s="258"/>
      <c r="F87" s="258"/>
      <c r="G87" s="259"/>
      <c r="H87" s="15"/>
      <c r="I87" s="262" t="s">
        <v>119</v>
      </c>
      <c r="J87" s="262"/>
      <c r="K87" s="262"/>
      <c r="L87" s="262"/>
      <c r="M87" s="262"/>
      <c r="N87" s="262"/>
      <c r="O87" s="262"/>
      <c r="P87" s="262"/>
      <c r="Q87" s="262"/>
      <c r="R87" s="262"/>
      <c r="S87" s="262"/>
      <c r="T87" s="262"/>
      <c r="U87" s="262"/>
      <c r="V87" s="262"/>
      <c r="W87" s="262"/>
      <c r="X87" s="262"/>
      <c r="Y87" s="262"/>
      <c r="Z87" s="262"/>
      <c r="AA87" s="262"/>
      <c r="AB87" s="262"/>
      <c r="AC87" s="262"/>
      <c r="AD87" s="262"/>
      <c r="AE87" s="262"/>
      <c r="AF87" s="262"/>
      <c r="AG87" s="262"/>
      <c r="AH87" s="262"/>
      <c r="AI87" s="262"/>
      <c r="AJ87" s="262"/>
      <c r="AK87" s="262"/>
      <c r="AL87" s="262"/>
      <c r="AM87" s="263"/>
      <c r="AN87" s="257" t="s">
        <v>24</v>
      </c>
      <c r="AO87" s="258"/>
      <c r="AP87" s="258"/>
      <c r="AQ87" s="258"/>
      <c r="AR87" s="258"/>
      <c r="AS87" s="258"/>
      <c r="AT87" s="258"/>
      <c r="AU87" s="258"/>
      <c r="AV87" s="258"/>
      <c r="AW87" s="258"/>
      <c r="AX87" s="258"/>
      <c r="AY87" s="259"/>
      <c r="AZ87" s="246"/>
      <c r="BA87" s="246"/>
      <c r="BB87" s="246"/>
      <c r="BC87" s="246"/>
      <c r="BD87" s="246"/>
      <c r="BE87" s="246"/>
      <c r="BF87" s="246"/>
      <c r="BG87" s="246"/>
      <c r="BH87" s="246">
        <f t="shared" ref="BH87:BH89" si="45">AZ87+BD87</f>
        <v>0</v>
      </c>
      <c r="BI87" s="246"/>
      <c r="BJ87" s="246"/>
      <c r="BK87" s="246"/>
      <c r="BL87" s="246"/>
      <c r="BM87" s="246"/>
      <c r="BN87" s="246"/>
      <c r="BO87" s="246"/>
      <c r="BP87" s="246"/>
      <c r="BQ87" s="246"/>
      <c r="BR87" s="246"/>
      <c r="BS87" s="246"/>
      <c r="BT87" s="246">
        <f t="shared" si="42"/>
        <v>0</v>
      </c>
      <c r="BU87" s="246"/>
      <c r="BV87" s="246"/>
      <c r="BW87" s="246"/>
      <c r="BX87" s="53">
        <f t="shared" si="11"/>
        <v>0</v>
      </c>
      <c r="BY87" s="10"/>
      <c r="BZ87" s="257" t="s">
        <v>118</v>
      </c>
      <c r="CA87" s="258"/>
      <c r="CB87" s="258"/>
      <c r="CC87" s="258"/>
      <c r="CD87" s="258"/>
      <c r="CE87" s="258"/>
      <c r="CF87" s="259"/>
      <c r="CG87" s="15"/>
      <c r="CH87" s="262" t="s">
        <v>119</v>
      </c>
      <c r="CI87" s="262"/>
      <c r="CJ87" s="262"/>
      <c r="CK87" s="262"/>
      <c r="CL87" s="262"/>
      <c r="CM87" s="262"/>
      <c r="CN87" s="262"/>
      <c r="CO87" s="262"/>
      <c r="CP87" s="262"/>
      <c r="CQ87" s="262"/>
      <c r="CR87" s="262"/>
      <c r="CS87" s="262"/>
      <c r="CT87" s="262"/>
      <c r="CU87" s="262"/>
      <c r="CV87" s="262"/>
      <c r="CW87" s="262"/>
      <c r="CX87" s="262"/>
      <c r="CY87" s="262"/>
      <c r="CZ87" s="262"/>
      <c r="DA87" s="262"/>
      <c r="DB87" s="262"/>
      <c r="DC87" s="262"/>
      <c r="DD87" s="262"/>
      <c r="DE87" s="262"/>
      <c r="DF87" s="262"/>
      <c r="DG87" s="262"/>
      <c r="DH87" s="262"/>
      <c r="DI87" s="262"/>
      <c r="DJ87" s="262"/>
      <c r="DK87" s="262"/>
      <c r="DL87" s="263"/>
      <c r="DM87" s="257" t="s">
        <v>24</v>
      </c>
      <c r="DN87" s="258"/>
      <c r="DO87" s="258"/>
      <c r="DP87" s="258"/>
      <c r="DQ87" s="258"/>
      <c r="DR87" s="258"/>
      <c r="DS87" s="258"/>
      <c r="DT87" s="258"/>
      <c r="DU87" s="258"/>
      <c r="DV87" s="258"/>
      <c r="DW87" s="258"/>
      <c r="DX87" s="259"/>
      <c r="DY87" s="246"/>
      <c r="DZ87" s="246"/>
      <c r="EA87" s="246"/>
      <c r="EB87" s="246"/>
      <c r="EC87" s="246"/>
      <c r="ED87" s="246"/>
      <c r="EE87" s="246"/>
      <c r="EF87" s="246"/>
      <c r="EG87" s="246">
        <f t="shared" si="43"/>
        <v>0</v>
      </c>
      <c r="EH87" s="246"/>
      <c r="EI87" s="246"/>
      <c r="EJ87" s="246"/>
      <c r="EK87" s="246"/>
      <c r="EL87" s="246"/>
      <c r="EM87" s="246"/>
      <c r="EN87" s="246"/>
      <c r="EO87" s="246"/>
      <c r="EP87" s="246"/>
      <c r="EQ87" s="246"/>
      <c r="ER87" s="246"/>
      <c r="ES87" s="246">
        <f t="shared" si="44"/>
        <v>0</v>
      </c>
      <c r="ET87" s="246"/>
      <c r="EU87" s="246"/>
      <c r="EV87" s="253"/>
      <c r="EW87" s="58">
        <f t="shared" si="10"/>
        <v>0</v>
      </c>
    </row>
    <row r="88" spans="1:153" ht="15" customHeight="1" outlineLevel="1" x14ac:dyDescent="0.25">
      <c r="A88" s="257" t="s">
        <v>120</v>
      </c>
      <c r="B88" s="258"/>
      <c r="C88" s="258"/>
      <c r="D88" s="258"/>
      <c r="E88" s="258"/>
      <c r="F88" s="258"/>
      <c r="G88" s="259"/>
      <c r="H88" s="15"/>
      <c r="I88" s="262" t="s">
        <v>121</v>
      </c>
      <c r="J88" s="262"/>
      <c r="K88" s="262"/>
      <c r="L88" s="262"/>
      <c r="M88" s="262"/>
      <c r="N88" s="262"/>
      <c r="O88" s="262"/>
      <c r="P88" s="262"/>
      <c r="Q88" s="262"/>
      <c r="R88" s="262"/>
      <c r="S88" s="262"/>
      <c r="T88" s="262"/>
      <c r="U88" s="262"/>
      <c r="V88" s="262"/>
      <c r="W88" s="262"/>
      <c r="X88" s="262"/>
      <c r="Y88" s="262"/>
      <c r="Z88" s="262"/>
      <c r="AA88" s="262"/>
      <c r="AB88" s="262"/>
      <c r="AC88" s="262"/>
      <c r="AD88" s="262"/>
      <c r="AE88" s="262"/>
      <c r="AF88" s="262"/>
      <c r="AG88" s="262"/>
      <c r="AH88" s="262"/>
      <c r="AI88" s="262"/>
      <c r="AJ88" s="262"/>
      <c r="AK88" s="262"/>
      <c r="AL88" s="262"/>
      <c r="AM88" s="263"/>
      <c r="AN88" s="257" t="s">
        <v>24</v>
      </c>
      <c r="AO88" s="258"/>
      <c r="AP88" s="258"/>
      <c r="AQ88" s="258"/>
      <c r="AR88" s="258"/>
      <c r="AS88" s="258"/>
      <c r="AT88" s="258"/>
      <c r="AU88" s="258"/>
      <c r="AV88" s="258"/>
      <c r="AW88" s="258"/>
      <c r="AX88" s="258"/>
      <c r="AY88" s="259"/>
      <c r="AZ88" s="246"/>
      <c r="BA88" s="246"/>
      <c r="BB88" s="246"/>
      <c r="BC88" s="246"/>
      <c r="BD88" s="246"/>
      <c r="BE88" s="246"/>
      <c r="BF88" s="246"/>
      <c r="BG88" s="246"/>
      <c r="BH88" s="246">
        <f t="shared" si="45"/>
        <v>0</v>
      </c>
      <c r="BI88" s="246"/>
      <c r="BJ88" s="246"/>
      <c r="BK88" s="246"/>
      <c r="BL88" s="246"/>
      <c r="BM88" s="246"/>
      <c r="BN88" s="246"/>
      <c r="BO88" s="246"/>
      <c r="BP88" s="246"/>
      <c r="BQ88" s="246"/>
      <c r="BR88" s="246"/>
      <c r="BS88" s="246"/>
      <c r="BT88" s="246">
        <f t="shared" si="42"/>
        <v>0</v>
      </c>
      <c r="BU88" s="246"/>
      <c r="BV88" s="246"/>
      <c r="BW88" s="246"/>
      <c r="BX88" s="53">
        <f t="shared" si="11"/>
        <v>0</v>
      </c>
      <c r="BY88" s="10"/>
      <c r="BZ88" s="257" t="s">
        <v>120</v>
      </c>
      <c r="CA88" s="258"/>
      <c r="CB88" s="258"/>
      <c r="CC88" s="258"/>
      <c r="CD88" s="258"/>
      <c r="CE88" s="258"/>
      <c r="CF88" s="259"/>
      <c r="CG88" s="15"/>
      <c r="CH88" s="262" t="s">
        <v>121</v>
      </c>
      <c r="CI88" s="262"/>
      <c r="CJ88" s="262"/>
      <c r="CK88" s="262"/>
      <c r="CL88" s="262"/>
      <c r="CM88" s="262"/>
      <c r="CN88" s="262"/>
      <c r="CO88" s="262"/>
      <c r="CP88" s="262"/>
      <c r="CQ88" s="262"/>
      <c r="CR88" s="262"/>
      <c r="CS88" s="262"/>
      <c r="CT88" s="262"/>
      <c r="CU88" s="262"/>
      <c r="CV88" s="262"/>
      <c r="CW88" s="262"/>
      <c r="CX88" s="262"/>
      <c r="CY88" s="262"/>
      <c r="CZ88" s="262"/>
      <c r="DA88" s="262"/>
      <c r="DB88" s="262"/>
      <c r="DC88" s="262"/>
      <c r="DD88" s="262"/>
      <c r="DE88" s="262"/>
      <c r="DF88" s="262"/>
      <c r="DG88" s="262"/>
      <c r="DH88" s="262"/>
      <c r="DI88" s="262"/>
      <c r="DJ88" s="262"/>
      <c r="DK88" s="262"/>
      <c r="DL88" s="263"/>
      <c r="DM88" s="257" t="s">
        <v>24</v>
      </c>
      <c r="DN88" s="258"/>
      <c r="DO88" s="258"/>
      <c r="DP88" s="258"/>
      <c r="DQ88" s="258"/>
      <c r="DR88" s="258"/>
      <c r="DS88" s="258"/>
      <c r="DT88" s="258"/>
      <c r="DU88" s="258"/>
      <c r="DV88" s="258"/>
      <c r="DW88" s="258"/>
      <c r="DX88" s="259"/>
      <c r="DY88" s="246"/>
      <c r="DZ88" s="246"/>
      <c r="EA88" s="246"/>
      <c r="EB88" s="246"/>
      <c r="EC88" s="246"/>
      <c r="ED88" s="246"/>
      <c r="EE88" s="246"/>
      <c r="EF88" s="246"/>
      <c r="EG88" s="246">
        <f t="shared" si="43"/>
        <v>0</v>
      </c>
      <c r="EH88" s="246"/>
      <c r="EI88" s="246"/>
      <c r="EJ88" s="246"/>
      <c r="EK88" s="246"/>
      <c r="EL88" s="246"/>
      <c r="EM88" s="246"/>
      <c r="EN88" s="246"/>
      <c r="EO88" s="246"/>
      <c r="EP88" s="246"/>
      <c r="EQ88" s="246"/>
      <c r="ER88" s="246"/>
      <c r="ES88" s="246">
        <f t="shared" si="44"/>
        <v>0</v>
      </c>
      <c r="ET88" s="246"/>
      <c r="EU88" s="246"/>
      <c r="EV88" s="253"/>
      <c r="EW88" s="58">
        <f t="shared" si="10"/>
        <v>0</v>
      </c>
    </row>
    <row r="89" spans="1:153" ht="15" customHeight="1" outlineLevel="1" x14ac:dyDescent="0.25">
      <c r="A89" s="257" t="s">
        <v>122</v>
      </c>
      <c r="B89" s="258"/>
      <c r="C89" s="258"/>
      <c r="D89" s="258"/>
      <c r="E89" s="258"/>
      <c r="F89" s="258"/>
      <c r="G89" s="259"/>
      <c r="H89" s="15"/>
      <c r="I89" s="262" t="s">
        <v>123</v>
      </c>
      <c r="J89" s="262"/>
      <c r="K89" s="262"/>
      <c r="L89" s="262"/>
      <c r="M89" s="262"/>
      <c r="N89" s="262"/>
      <c r="O89" s="262"/>
      <c r="P89" s="262"/>
      <c r="Q89" s="262"/>
      <c r="R89" s="262"/>
      <c r="S89" s="262"/>
      <c r="T89" s="262"/>
      <c r="U89" s="262"/>
      <c r="V89" s="262"/>
      <c r="W89" s="262"/>
      <c r="X89" s="262"/>
      <c r="Y89" s="262"/>
      <c r="Z89" s="262"/>
      <c r="AA89" s="262"/>
      <c r="AB89" s="262"/>
      <c r="AC89" s="262"/>
      <c r="AD89" s="262"/>
      <c r="AE89" s="262"/>
      <c r="AF89" s="262"/>
      <c r="AG89" s="262"/>
      <c r="AH89" s="262"/>
      <c r="AI89" s="262"/>
      <c r="AJ89" s="262"/>
      <c r="AK89" s="262"/>
      <c r="AL89" s="262"/>
      <c r="AM89" s="263"/>
      <c r="AN89" s="257" t="s">
        <v>24</v>
      </c>
      <c r="AO89" s="258"/>
      <c r="AP89" s="258"/>
      <c r="AQ89" s="258"/>
      <c r="AR89" s="258"/>
      <c r="AS89" s="258"/>
      <c r="AT89" s="258"/>
      <c r="AU89" s="258"/>
      <c r="AV89" s="258"/>
      <c r="AW89" s="258"/>
      <c r="AX89" s="258"/>
      <c r="AY89" s="259"/>
      <c r="AZ89" s="246"/>
      <c r="BA89" s="246"/>
      <c r="BB89" s="246"/>
      <c r="BC89" s="246"/>
      <c r="BD89" s="246"/>
      <c r="BE89" s="246"/>
      <c r="BF89" s="246"/>
      <c r="BG89" s="246"/>
      <c r="BH89" s="246">
        <f t="shared" si="45"/>
        <v>0</v>
      </c>
      <c r="BI89" s="246"/>
      <c r="BJ89" s="246"/>
      <c r="BK89" s="246"/>
      <c r="BL89" s="246"/>
      <c r="BM89" s="246"/>
      <c r="BN89" s="246"/>
      <c r="BO89" s="246"/>
      <c r="BP89" s="246"/>
      <c r="BQ89" s="246"/>
      <c r="BR89" s="246"/>
      <c r="BS89" s="246"/>
      <c r="BT89" s="246">
        <f t="shared" si="42"/>
        <v>0</v>
      </c>
      <c r="BU89" s="246"/>
      <c r="BV89" s="246"/>
      <c r="BW89" s="246"/>
      <c r="BX89" s="53">
        <f t="shared" si="11"/>
        <v>0</v>
      </c>
      <c r="BY89" s="10"/>
      <c r="BZ89" s="257" t="s">
        <v>122</v>
      </c>
      <c r="CA89" s="258"/>
      <c r="CB89" s="258"/>
      <c r="CC89" s="258"/>
      <c r="CD89" s="258"/>
      <c r="CE89" s="258"/>
      <c r="CF89" s="259"/>
      <c r="CG89" s="15"/>
      <c r="CH89" s="262" t="s">
        <v>123</v>
      </c>
      <c r="CI89" s="262"/>
      <c r="CJ89" s="262"/>
      <c r="CK89" s="262"/>
      <c r="CL89" s="262"/>
      <c r="CM89" s="262"/>
      <c r="CN89" s="262"/>
      <c r="CO89" s="262"/>
      <c r="CP89" s="262"/>
      <c r="CQ89" s="262"/>
      <c r="CR89" s="262"/>
      <c r="CS89" s="262"/>
      <c r="CT89" s="262"/>
      <c r="CU89" s="262"/>
      <c r="CV89" s="262"/>
      <c r="CW89" s="262"/>
      <c r="CX89" s="262"/>
      <c r="CY89" s="262"/>
      <c r="CZ89" s="262"/>
      <c r="DA89" s="262"/>
      <c r="DB89" s="262"/>
      <c r="DC89" s="262"/>
      <c r="DD89" s="262"/>
      <c r="DE89" s="262"/>
      <c r="DF89" s="262"/>
      <c r="DG89" s="262"/>
      <c r="DH89" s="262"/>
      <c r="DI89" s="262"/>
      <c r="DJ89" s="262"/>
      <c r="DK89" s="262"/>
      <c r="DL89" s="263"/>
      <c r="DM89" s="257" t="s">
        <v>24</v>
      </c>
      <c r="DN89" s="258"/>
      <c r="DO89" s="258"/>
      <c r="DP89" s="258"/>
      <c r="DQ89" s="258"/>
      <c r="DR89" s="258"/>
      <c r="DS89" s="258"/>
      <c r="DT89" s="258"/>
      <c r="DU89" s="258"/>
      <c r="DV89" s="258"/>
      <c r="DW89" s="258"/>
      <c r="DX89" s="259"/>
      <c r="DY89" s="246"/>
      <c r="DZ89" s="246"/>
      <c r="EA89" s="246"/>
      <c r="EB89" s="246"/>
      <c r="EC89" s="246"/>
      <c r="ED89" s="246"/>
      <c r="EE89" s="246"/>
      <c r="EF89" s="246"/>
      <c r="EG89" s="246">
        <f t="shared" si="43"/>
        <v>0</v>
      </c>
      <c r="EH89" s="246"/>
      <c r="EI89" s="246"/>
      <c r="EJ89" s="246"/>
      <c r="EK89" s="246"/>
      <c r="EL89" s="246"/>
      <c r="EM89" s="246"/>
      <c r="EN89" s="246"/>
      <c r="EO89" s="246"/>
      <c r="EP89" s="246"/>
      <c r="EQ89" s="246"/>
      <c r="ER89" s="246"/>
      <c r="ES89" s="246">
        <f t="shared" si="44"/>
        <v>0</v>
      </c>
      <c r="ET89" s="246"/>
      <c r="EU89" s="246"/>
      <c r="EV89" s="253"/>
      <c r="EW89" s="58">
        <f t="shared" si="10"/>
        <v>0</v>
      </c>
    </row>
    <row r="90" spans="1:153" ht="29.25" customHeight="1" x14ac:dyDescent="0.25">
      <c r="A90" s="247">
        <v>7</v>
      </c>
      <c r="B90" s="248"/>
      <c r="C90" s="248"/>
      <c r="D90" s="248"/>
      <c r="E90" s="248"/>
      <c r="F90" s="248"/>
      <c r="G90" s="249"/>
      <c r="H90" s="14"/>
      <c r="I90" s="255" t="s">
        <v>124</v>
      </c>
      <c r="J90" s="255"/>
      <c r="K90" s="255"/>
      <c r="L90" s="255"/>
      <c r="M90" s="255"/>
      <c r="N90" s="255"/>
      <c r="O90" s="255"/>
      <c r="P90" s="255"/>
      <c r="Q90" s="255"/>
      <c r="R90" s="255"/>
      <c r="S90" s="255"/>
      <c r="T90" s="255"/>
      <c r="U90" s="255"/>
      <c r="V90" s="255"/>
      <c r="W90" s="255"/>
      <c r="X90" s="255"/>
      <c r="Y90" s="255"/>
      <c r="Z90" s="255"/>
      <c r="AA90" s="255"/>
      <c r="AB90" s="255"/>
      <c r="AC90" s="255"/>
      <c r="AD90" s="255"/>
      <c r="AE90" s="255"/>
      <c r="AF90" s="255"/>
      <c r="AG90" s="255"/>
      <c r="AH90" s="255"/>
      <c r="AI90" s="255"/>
      <c r="AJ90" s="255"/>
      <c r="AK90" s="255"/>
      <c r="AL90" s="255"/>
      <c r="AM90" s="256"/>
      <c r="AN90" s="247" t="s">
        <v>24</v>
      </c>
      <c r="AO90" s="248"/>
      <c r="AP90" s="248"/>
      <c r="AQ90" s="248"/>
      <c r="AR90" s="248"/>
      <c r="AS90" s="248"/>
      <c r="AT90" s="248"/>
      <c r="AU90" s="248"/>
      <c r="AV90" s="248"/>
      <c r="AW90" s="248"/>
      <c r="AX90" s="248"/>
      <c r="AY90" s="249"/>
      <c r="AZ90" s="246">
        <f>AZ91+AZ92+AZ93+AZ94+AZ95+AZ96+AZ97</f>
        <v>0</v>
      </c>
      <c r="BA90" s="246"/>
      <c r="BB90" s="246"/>
      <c r="BC90" s="246"/>
      <c r="BD90" s="246">
        <f>BD91+BD92+BD93+BD94+BD95+BD96+BD97</f>
        <v>0</v>
      </c>
      <c r="BE90" s="246"/>
      <c r="BF90" s="246"/>
      <c r="BG90" s="246"/>
      <c r="BH90" s="246">
        <f>BH91+BH92+BH93+BH94+BH95+BH96+BH97</f>
        <v>0</v>
      </c>
      <c r="BI90" s="246"/>
      <c r="BJ90" s="246"/>
      <c r="BK90" s="246"/>
      <c r="BL90" s="246">
        <f>BL91+BL92+BL93+BL94+BL95+BL96+BL97</f>
        <v>0</v>
      </c>
      <c r="BM90" s="246"/>
      <c r="BN90" s="246"/>
      <c r="BO90" s="246"/>
      <c r="BP90" s="246">
        <f>BP91+BP92+BP93+BP94+BP95+BP96+BP97</f>
        <v>0</v>
      </c>
      <c r="BQ90" s="246"/>
      <c r="BR90" s="246"/>
      <c r="BS90" s="246"/>
      <c r="BT90" s="253">
        <f>BT91+BT92+BT93+BT94+BT95+BT96+BT97</f>
        <v>0</v>
      </c>
      <c r="BU90" s="264"/>
      <c r="BV90" s="264"/>
      <c r="BW90" s="265"/>
      <c r="BX90" s="53">
        <f t="shared" si="11"/>
        <v>0</v>
      </c>
      <c r="BY90" s="10"/>
      <c r="BZ90" s="247">
        <v>7</v>
      </c>
      <c r="CA90" s="248"/>
      <c r="CB90" s="248"/>
      <c r="CC90" s="248"/>
      <c r="CD90" s="248"/>
      <c r="CE90" s="248"/>
      <c r="CF90" s="249"/>
      <c r="CG90" s="14"/>
      <c r="CH90" s="254" t="s">
        <v>124</v>
      </c>
      <c r="CI90" s="254"/>
      <c r="CJ90" s="254"/>
      <c r="CK90" s="254"/>
      <c r="CL90" s="254"/>
      <c r="CM90" s="254"/>
      <c r="CN90" s="254"/>
      <c r="CO90" s="254"/>
      <c r="CP90" s="254"/>
      <c r="CQ90" s="254"/>
      <c r="CR90" s="254"/>
      <c r="CS90" s="254"/>
      <c r="CT90" s="254"/>
      <c r="CU90" s="254"/>
      <c r="CV90" s="254"/>
      <c r="CW90" s="254"/>
      <c r="CX90" s="254"/>
      <c r="CY90" s="254"/>
      <c r="CZ90" s="254"/>
      <c r="DA90" s="254"/>
      <c r="DB90" s="254"/>
      <c r="DC90" s="254"/>
      <c r="DD90" s="254"/>
      <c r="DE90" s="254"/>
      <c r="DF90" s="254"/>
      <c r="DG90" s="254"/>
      <c r="DH90" s="254"/>
      <c r="DI90" s="254"/>
      <c r="DJ90" s="254"/>
      <c r="DK90" s="254"/>
      <c r="DL90" s="16"/>
      <c r="DM90" s="247" t="s">
        <v>24</v>
      </c>
      <c r="DN90" s="248"/>
      <c r="DO90" s="248"/>
      <c r="DP90" s="248"/>
      <c r="DQ90" s="248"/>
      <c r="DR90" s="248"/>
      <c r="DS90" s="248"/>
      <c r="DT90" s="248"/>
      <c r="DU90" s="248"/>
      <c r="DV90" s="248"/>
      <c r="DW90" s="248"/>
      <c r="DX90" s="249"/>
      <c r="DY90" s="246">
        <f>DY91+DY92+DY93+DY94+DY95+DY96+DY97</f>
        <v>0</v>
      </c>
      <c r="DZ90" s="246"/>
      <c r="EA90" s="246"/>
      <c r="EB90" s="246"/>
      <c r="EC90" s="246">
        <f>EC91+EC92+EC93+EC94+EC95+EC96+EC97</f>
        <v>0</v>
      </c>
      <c r="ED90" s="246"/>
      <c r="EE90" s="246"/>
      <c r="EF90" s="246"/>
      <c r="EG90" s="246">
        <f>EG91+EG92+EG93+EG94+EG95+EG96+EG97</f>
        <v>0</v>
      </c>
      <c r="EH90" s="246"/>
      <c r="EI90" s="246"/>
      <c r="EJ90" s="246"/>
      <c r="EK90" s="246">
        <f>EK91+EK92+EK93+EK94+EK95+EK96+EK97</f>
        <v>0</v>
      </c>
      <c r="EL90" s="246"/>
      <c r="EM90" s="246"/>
      <c r="EN90" s="246"/>
      <c r="EO90" s="246">
        <f>EO91+EO92+EO93+EO94+EO95+EO96+EO97</f>
        <v>0</v>
      </c>
      <c r="EP90" s="246"/>
      <c r="EQ90" s="246"/>
      <c r="ER90" s="246"/>
      <c r="ES90" s="246">
        <f>ES91+ES92+ES93+ES94+ES95+ES96+ES97</f>
        <v>0</v>
      </c>
      <c r="ET90" s="246"/>
      <c r="EU90" s="246"/>
      <c r="EV90" s="246"/>
      <c r="EW90" s="58">
        <f t="shared" si="10"/>
        <v>0</v>
      </c>
    </row>
    <row r="91" spans="1:153" ht="15" customHeight="1" outlineLevel="1" x14ac:dyDescent="0.25">
      <c r="A91" s="257" t="s">
        <v>125</v>
      </c>
      <c r="B91" s="258"/>
      <c r="C91" s="258"/>
      <c r="D91" s="258"/>
      <c r="E91" s="258"/>
      <c r="F91" s="258"/>
      <c r="G91" s="259"/>
      <c r="H91" s="15"/>
      <c r="I91" s="262" t="s">
        <v>126</v>
      </c>
      <c r="J91" s="262"/>
      <c r="K91" s="262"/>
      <c r="L91" s="262"/>
      <c r="M91" s="262"/>
      <c r="N91" s="262"/>
      <c r="O91" s="262"/>
      <c r="P91" s="262"/>
      <c r="Q91" s="262"/>
      <c r="R91" s="262"/>
      <c r="S91" s="262"/>
      <c r="T91" s="262"/>
      <c r="U91" s="262"/>
      <c r="V91" s="262"/>
      <c r="W91" s="262"/>
      <c r="X91" s="262"/>
      <c r="Y91" s="262"/>
      <c r="Z91" s="262"/>
      <c r="AA91" s="262"/>
      <c r="AB91" s="262"/>
      <c r="AC91" s="262"/>
      <c r="AD91" s="262"/>
      <c r="AE91" s="262"/>
      <c r="AF91" s="262"/>
      <c r="AG91" s="262"/>
      <c r="AH91" s="262"/>
      <c r="AI91" s="262"/>
      <c r="AJ91" s="262"/>
      <c r="AK91" s="262"/>
      <c r="AL91" s="262"/>
      <c r="AM91" s="263"/>
      <c r="AN91" s="257" t="s">
        <v>24</v>
      </c>
      <c r="AO91" s="258"/>
      <c r="AP91" s="258"/>
      <c r="AQ91" s="258"/>
      <c r="AR91" s="258"/>
      <c r="AS91" s="258"/>
      <c r="AT91" s="258"/>
      <c r="AU91" s="258"/>
      <c r="AV91" s="258"/>
      <c r="AW91" s="258"/>
      <c r="AX91" s="258"/>
      <c r="AY91" s="259"/>
      <c r="AZ91" s="246"/>
      <c r="BA91" s="246"/>
      <c r="BB91" s="246"/>
      <c r="BC91" s="246"/>
      <c r="BD91" s="246"/>
      <c r="BE91" s="246"/>
      <c r="BF91" s="246"/>
      <c r="BG91" s="246"/>
      <c r="BH91" s="246">
        <f t="shared" ref="BH91:BH97" si="46">AZ91+BD91</f>
        <v>0</v>
      </c>
      <c r="BI91" s="246"/>
      <c r="BJ91" s="246"/>
      <c r="BK91" s="246"/>
      <c r="BL91" s="246"/>
      <c r="BM91" s="246"/>
      <c r="BN91" s="246"/>
      <c r="BO91" s="246"/>
      <c r="BP91" s="246"/>
      <c r="BQ91" s="246"/>
      <c r="BR91" s="246"/>
      <c r="BS91" s="246"/>
      <c r="BT91" s="246">
        <f t="shared" ref="BT91:BT97" si="47">BL91+BP91</f>
        <v>0</v>
      </c>
      <c r="BU91" s="246"/>
      <c r="BV91" s="246"/>
      <c r="BW91" s="246"/>
      <c r="BX91" s="53">
        <f t="shared" si="11"/>
        <v>0</v>
      </c>
      <c r="BY91" s="10"/>
      <c r="BZ91" s="257" t="s">
        <v>125</v>
      </c>
      <c r="CA91" s="258"/>
      <c r="CB91" s="258"/>
      <c r="CC91" s="258"/>
      <c r="CD91" s="258"/>
      <c r="CE91" s="258"/>
      <c r="CF91" s="259"/>
      <c r="CG91" s="15"/>
      <c r="CH91" s="262" t="s">
        <v>126</v>
      </c>
      <c r="CI91" s="262"/>
      <c r="CJ91" s="262"/>
      <c r="CK91" s="262"/>
      <c r="CL91" s="262"/>
      <c r="CM91" s="262"/>
      <c r="CN91" s="262"/>
      <c r="CO91" s="262"/>
      <c r="CP91" s="262"/>
      <c r="CQ91" s="262"/>
      <c r="CR91" s="262"/>
      <c r="CS91" s="262"/>
      <c r="CT91" s="262"/>
      <c r="CU91" s="262"/>
      <c r="CV91" s="262"/>
      <c r="CW91" s="262"/>
      <c r="CX91" s="262"/>
      <c r="CY91" s="262"/>
      <c r="CZ91" s="262"/>
      <c r="DA91" s="262"/>
      <c r="DB91" s="262"/>
      <c r="DC91" s="262"/>
      <c r="DD91" s="262"/>
      <c r="DE91" s="262"/>
      <c r="DF91" s="262"/>
      <c r="DG91" s="262"/>
      <c r="DH91" s="262"/>
      <c r="DI91" s="262"/>
      <c r="DJ91" s="262"/>
      <c r="DK91" s="262"/>
      <c r="DL91" s="263"/>
      <c r="DM91" s="257" t="s">
        <v>24</v>
      </c>
      <c r="DN91" s="258"/>
      <c r="DO91" s="258"/>
      <c r="DP91" s="258"/>
      <c r="DQ91" s="258"/>
      <c r="DR91" s="258"/>
      <c r="DS91" s="258"/>
      <c r="DT91" s="258"/>
      <c r="DU91" s="258"/>
      <c r="DV91" s="258"/>
      <c r="DW91" s="258"/>
      <c r="DX91" s="259"/>
      <c r="DY91" s="246"/>
      <c r="DZ91" s="246"/>
      <c r="EA91" s="246"/>
      <c r="EB91" s="246"/>
      <c r="EC91" s="246"/>
      <c r="ED91" s="246"/>
      <c r="EE91" s="246"/>
      <c r="EF91" s="246"/>
      <c r="EG91" s="246">
        <f t="shared" ref="EG91:EG97" si="48">DY91+EC91</f>
        <v>0</v>
      </c>
      <c r="EH91" s="246"/>
      <c r="EI91" s="246"/>
      <c r="EJ91" s="246"/>
      <c r="EK91" s="246"/>
      <c r="EL91" s="246"/>
      <c r="EM91" s="246"/>
      <c r="EN91" s="246"/>
      <c r="EO91" s="246"/>
      <c r="EP91" s="246"/>
      <c r="EQ91" s="246"/>
      <c r="ER91" s="246"/>
      <c r="ES91" s="246">
        <f t="shared" ref="ES91:ES97" si="49">EK91+EO91</f>
        <v>0</v>
      </c>
      <c r="ET91" s="246"/>
      <c r="EU91" s="246"/>
      <c r="EV91" s="253"/>
      <c r="EW91" s="58">
        <f t="shared" si="10"/>
        <v>0</v>
      </c>
    </row>
    <row r="92" spans="1:153" ht="15" customHeight="1" outlineLevel="1" x14ac:dyDescent="0.25">
      <c r="A92" s="257" t="s">
        <v>127</v>
      </c>
      <c r="B92" s="258"/>
      <c r="C92" s="258"/>
      <c r="D92" s="258"/>
      <c r="E92" s="258"/>
      <c r="F92" s="258"/>
      <c r="G92" s="259"/>
      <c r="H92" s="11"/>
      <c r="I92" s="260" t="s">
        <v>128</v>
      </c>
      <c r="J92" s="260"/>
      <c r="K92" s="260"/>
      <c r="L92" s="260"/>
      <c r="M92" s="260"/>
      <c r="N92" s="260"/>
      <c r="O92" s="260"/>
      <c r="P92" s="260"/>
      <c r="Q92" s="260"/>
      <c r="R92" s="260"/>
      <c r="S92" s="260"/>
      <c r="T92" s="260"/>
      <c r="U92" s="260"/>
      <c r="V92" s="260"/>
      <c r="W92" s="260"/>
      <c r="X92" s="260"/>
      <c r="Y92" s="260"/>
      <c r="Z92" s="260"/>
      <c r="AA92" s="260"/>
      <c r="AB92" s="260"/>
      <c r="AC92" s="260"/>
      <c r="AD92" s="260"/>
      <c r="AE92" s="260"/>
      <c r="AF92" s="260"/>
      <c r="AG92" s="260"/>
      <c r="AH92" s="260"/>
      <c r="AI92" s="260"/>
      <c r="AJ92" s="260"/>
      <c r="AK92" s="260"/>
      <c r="AL92" s="260"/>
      <c r="AM92" s="261"/>
      <c r="AN92" s="257" t="s">
        <v>24</v>
      </c>
      <c r="AO92" s="258"/>
      <c r="AP92" s="258"/>
      <c r="AQ92" s="258"/>
      <c r="AR92" s="258"/>
      <c r="AS92" s="258"/>
      <c r="AT92" s="258"/>
      <c r="AU92" s="258"/>
      <c r="AV92" s="258"/>
      <c r="AW92" s="258"/>
      <c r="AX92" s="258"/>
      <c r="AY92" s="259"/>
      <c r="AZ92" s="246"/>
      <c r="BA92" s="246"/>
      <c r="BB92" s="246"/>
      <c r="BC92" s="246"/>
      <c r="BD92" s="246"/>
      <c r="BE92" s="246"/>
      <c r="BF92" s="246"/>
      <c r="BG92" s="246"/>
      <c r="BH92" s="246">
        <f t="shared" si="46"/>
        <v>0</v>
      </c>
      <c r="BI92" s="246"/>
      <c r="BJ92" s="246"/>
      <c r="BK92" s="246"/>
      <c r="BL92" s="246"/>
      <c r="BM92" s="246"/>
      <c r="BN92" s="246"/>
      <c r="BO92" s="246"/>
      <c r="BP92" s="246"/>
      <c r="BQ92" s="246"/>
      <c r="BR92" s="246"/>
      <c r="BS92" s="246"/>
      <c r="BT92" s="246">
        <f t="shared" si="47"/>
        <v>0</v>
      </c>
      <c r="BU92" s="246"/>
      <c r="BV92" s="246"/>
      <c r="BW92" s="246"/>
      <c r="BX92" s="53">
        <f t="shared" si="11"/>
        <v>0</v>
      </c>
      <c r="BY92" s="10"/>
      <c r="BZ92" s="257" t="s">
        <v>127</v>
      </c>
      <c r="CA92" s="258"/>
      <c r="CB92" s="258"/>
      <c r="CC92" s="258"/>
      <c r="CD92" s="258"/>
      <c r="CE92" s="258"/>
      <c r="CF92" s="259"/>
      <c r="CG92" s="11"/>
      <c r="CH92" s="260" t="s">
        <v>128</v>
      </c>
      <c r="CI92" s="260"/>
      <c r="CJ92" s="260"/>
      <c r="CK92" s="260"/>
      <c r="CL92" s="260"/>
      <c r="CM92" s="260"/>
      <c r="CN92" s="260"/>
      <c r="CO92" s="260"/>
      <c r="CP92" s="260"/>
      <c r="CQ92" s="260"/>
      <c r="CR92" s="260"/>
      <c r="CS92" s="260"/>
      <c r="CT92" s="260"/>
      <c r="CU92" s="260"/>
      <c r="CV92" s="260"/>
      <c r="CW92" s="260"/>
      <c r="CX92" s="260"/>
      <c r="CY92" s="260"/>
      <c r="CZ92" s="260"/>
      <c r="DA92" s="260"/>
      <c r="DB92" s="260"/>
      <c r="DC92" s="260"/>
      <c r="DD92" s="260"/>
      <c r="DE92" s="260"/>
      <c r="DF92" s="260"/>
      <c r="DG92" s="260"/>
      <c r="DH92" s="260"/>
      <c r="DI92" s="260"/>
      <c r="DJ92" s="260"/>
      <c r="DK92" s="260"/>
      <c r="DL92" s="261"/>
      <c r="DM92" s="257" t="s">
        <v>24</v>
      </c>
      <c r="DN92" s="258"/>
      <c r="DO92" s="258"/>
      <c r="DP92" s="258"/>
      <c r="DQ92" s="258"/>
      <c r="DR92" s="258"/>
      <c r="DS92" s="258"/>
      <c r="DT92" s="258"/>
      <c r="DU92" s="258"/>
      <c r="DV92" s="258"/>
      <c r="DW92" s="258"/>
      <c r="DX92" s="259"/>
      <c r="DY92" s="246"/>
      <c r="DZ92" s="246"/>
      <c r="EA92" s="246"/>
      <c r="EB92" s="246"/>
      <c r="EC92" s="246"/>
      <c r="ED92" s="246"/>
      <c r="EE92" s="246"/>
      <c r="EF92" s="246"/>
      <c r="EG92" s="246">
        <f t="shared" si="48"/>
        <v>0</v>
      </c>
      <c r="EH92" s="246"/>
      <c r="EI92" s="246"/>
      <c r="EJ92" s="246"/>
      <c r="EK92" s="246"/>
      <c r="EL92" s="246"/>
      <c r="EM92" s="246"/>
      <c r="EN92" s="246"/>
      <c r="EO92" s="246"/>
      <c r="EP92" s="246"/>
      <c r="EQ92" s="246"/>
      <c r="ER92" s="246"/>
      <c r="ES92" s="246">
        <f t="shared" si="49"/>
        <v>0</v>
      </c>
      <c r="ET92" s="246"/>
      <c r="EU92" s="246"/>
      <c r="EV92" s="253"/>
      <c r="EW92" s="58">
        <f t="shared" si="10"/>
        <v>0</v>
      </c>
    </row>
    <row r="93" spans="1:153" ht="15" customHeight="1" outlineLevel="1" x14ac:dyDescent="0.25">
      <c r="A93" s="257" t="s">
        <v>129</v>
      </c>
      <c r="B93" s="258"/>
      <c r="C93" s="258"/>
      <c r="D93" s="258"/>
      <c r="E93" s="258"/>
      <c r="F93" s="258"/>
      <c r="G93" s="259"/>
      <c r="H93" s="11"/>
      <c r="I93" s="260" t="s">
        <v>130</v>
      </c>
      <c r="J93" s="260"/>
      <c r="K93" s="260"/>
      <c r="L93" s="260"/>
      <c r="M93" s="260"/>
      <c r="N93" s="260"/>
      <c r="O93" s="260"/>
      <c r="P93" s="260"/>
      <c r="Q93" s="260"/>
      <c r="R93" s="260"/>
      <c r="S93" s="260"/>
      <c r="T93" s="260"/>
      <c r="U93" s="260"/>
      <c r="V93" s="260"/>
      <c r="W93" s="260"/>
      <c r="X93" s="260"/>
      <c r="Y93" s="260"/>
      <c r="Z93" s="260"/>
      <c r="AA93" s="260"/>
      <c r="AB93" s="260"/>
      <c r="AC93" s="260"/>
      <c r="AD93" s="260"/>
      <c r="AE93" s="260"/>
      <c r="AF93" s="260"/>
      <c r="AG93" s="260"/>
      <c r="AH93" s="260"/>
      <c r="AI93" s="260"/>
      <c r="AJ93" s="260"/>
      <c r="AK93" s="260"/>
      <c r="AL93" s="260"/>
      <c r="AM93" s="261"/>
      <c r="AN93" s="257" t="s">
        <v>24</v>
      </c>
      <c r="AO93" s="258"/>
      <c r="AP93" s="258"/>
      <c r="AQ93" s="258"/>
      <c r="AR93" s="258"/>
      <c r="AS93" s="258"/>
      <c r="AT93" s="258"/>
      <c r="AU93" s="258"/>
      <c r="AV93" s="258"/>
      <c r="AW93" s="258"/>
      <c r="AX93" s="258"/>
      <c r="AY93" s="259"/>
      <c r="AZ93" s="246"/>
      <c r="BA93" s="246"/>
      <c r="BB93" s="246"/>
      <c r="BC93" s="246"/>
      <c r="BD93" s="246"/>
      <c r="BE93" s="246"/>
      <c r="BF93" s="246"/>
      <c r="BG93" s="246"/>
      <c r="BH93" s="246">
        <f t="shared" si="46"/>
        <v>0</v>
      </c>
      <c r="BI93" s="246"/>
      <c r="BJ93" s="246"/>
      <c r="BK93" s="246"/>
      <c r="BL93" s="246"/>
      <c r="BM93" s="246"/>
      <c r="BN93" s="246"/>
      <c r="BO93" s="246"/>
      <c r="BP93" s="246"/>
      <c r="BQ93" s="246"/>
      <c r="BR93" s="246"/>
      <c r="BS93" s="246"/>
      <c r="BT93" s="246">
        <f t="shared" si="47"/>
        <v>0</v>
      </c>
      <c r="BU93" s="246"/>
      <c r="BV93" s="246"/>
      <c r="BW93" s="246"/>
      <c r="BX93" s="53">
        <f t="shared" si="11"/>
        <v>0</v>
      </c>
      <c r="BY93" s="10"/>
      <c r="BZ93" s="257" t="s">
        <v>129</v>
      </c>
      <c r="CA93" s="258"/>
      <c r="CB93" s="258"/>
      <c r="CC93" s="258"/>
      <c r="CD93" s="258"/>
      <c r="CE93" s="258"/>
      <c r="CF93" s="259"/>
      <c r="CG93" s="11"/>
      <c r="CH93" s="260" t="s">
        <v>130</v>
      </c>
      <c r="CI93" s="260"/>
      <c r="CJ93" s="260"/>
      <c r="CK93" s="260"/>
      <c r="CL93" s="260"/>
      <c r="CM93" s="260"/>
      <c r="CN93" s="260"/>
      <c r="CO93" s="260"/>
      <c r="CP93" s="260"/>
      <c r="CQ93" s="260"/>
      <c r="CR93" s="260"/>
      <c r="CS93" s="260"/>
      <c r="CT93" s="260"/>
      <c r="CU93" s="260"/>
      <c r="CV93" s="260"/>
      <c r="CW93" s="260"/>
      <c r="CX93" s="260"/>
      <c r="CY93" s="260"/>
      <c r="CZ93" s="260"/>
      <c r="DA93" s="260"/>
      <c r="DB93" s="260"/>
      <c r="DC93" s="260"/>
      <c r="DD93" s="260"/>
      <c r="DE93" s="260"/>
      <c r="DF93" s="260"/>
      <c r="DG93" s="260"/>
      <c r="DH93" s="260"/>
      <c r="DI93" s="260"/>
      <c r="DJ93" s="260"/>
      <c r="DK93" s="260"/>
      <c r="DL93" s="261"/>
      <c r="DM93" s="257" t="s">
        <v>24</v>
      </c>
      <c r="DN93" s="258"/>
      <c r="DO93" s="258"/>
      <c r="DP93" s="258"/>
      <c r="DQ93" s="258"/>
      <c r="DR93" s="258"/>
      <c r="DS93" s="258"/>
      <c r="DT93" s="258"/>
      <c r="DU93" s="258"/>
      <c r="DV93" s="258"/>
      <c r="DW93" s="258"/>
      <c r="DX93" s="259"/>
      <c r="DY93" s="246"/>
      <c r="DZ93" s="246"/>
      <c r="EA93" s="246"/>
      <c r="EB93" s="246"/>
      <c r="EC93" s="246"/>
      <c r="ED93" s="246"/>
      <c r="EE93" s="246"/>
      <c r="EF93" s="246"/>
      <c r="EG93" s="246">
        <f t="shared" si="48"/>
        <v>0</v>
      </c>
      <c r="EH93" s="246"/>
      <c r="EI93" s="246"/>
      <c r="EJ93" s="246"/>
      <c r="EK93" s="246"/>
      <c r="EL93" s="246"/>
      <c r="EM93" s="246"/>
      <c r="EN93" s="246"/>
      <c r="EO93" s="246"/>
      <c r="EP93" s="246"/>
      <c r="EQ93" s="246"/>
      <c r="ER93" s="246"/>
      <c r="ES93" s="246">
        <f t="shared" si="49"/>
        <v>0</v>
      </c>
      <c r="ET93" s="246"/>
      <c r="EU93" s="246"/>
      <c r="EV93" s="253"/>
      <c r="EW93" s="58">
        <f t="shared" si="10"/>
        <v>0</v>
      </c>
    </row>
    <row r="94" spans="1:153" ht="15" customHeight="1" outlineLevel="1" x14ac:dyDescent="0.25">
      <c r="A94" s="257" t="s">
        <v>131</v>
      </c>
      <c r="B94" s="258"/>
      <c r="C94" s="258"/>
      <c r="D94" s="258"/>
      <c r="E94" s="258"/>
      <c r="F94" s="258"/>
      <c r="G94" s="259"/>
      <c r="H94" s="11"/>
      <c r="I94" s="260" t="s">
        <v>132</v>
      </c>
      <c r="J94" s="260"/>
      <c r="K94" s="260"/>
      <c r="L94" s="260"/>
      <c r="M94" s="260"/>
      <c r="N94" s="260"/>
      <c r="O94" s="260"/>
      <c r="P94" s="260"/>
      <c r="Q94" s="260"/>
      <c r="R94" s="260"/>
      <c r="S94" s="260"/>
      <c r="T94" s="260"/>
      <c r="U94" s="260"/>
      <c r="V94" s="260"/>
      <c r="W94" s="260"/>
      <c r="X94" s="260"/>
      <c r="Y94" s="260"/>
      <c r="Z94" s="260"/>
      <c r="AA94" s="260"/>
      <c r="AB94" s="260"/>
      <c r="AC94" s="260"/>
      <c r="AD94" s="260"/>
      <c r="AE94" s="260"/>
      <c r="AF94" s="260"/>
      <c r="AG94" s="260"/>
      <c r="AH94" s="260"/>
      <c r="AI94" s="260"/>
      <c r="AJ94" s="260"/>
      <c r="AK94" s="260"/>
      <c r="AL94" s="260"/>
      <c r="AM94" s="261"/>
      <c r="AN94" s="257" t="s">
        <v>24</v>
      </c>
      <c r="AO94" s="258"/>
      <c r="AP94" s="258"/>
      <c r="AQ94" s="258"/>
      <c r="AR94" s="258"/>
      <c r="AS94" s="258"/>
      <c r="AT94" s="258"/>
      <c r="AU94" s="258"/>
      <c r="AV94" s="258"/>
      <c r="AW94" s="258"/>
      <c r="AX94" s="258"/>
      <c r="AY94" s="259"/>
      <c r="AZ94" s="246"/>
      <c r="BA94" s="246"/>
      <c r="BB94" s="246"/>
      <c r="BC94" s="246"/>
      <c r="BD94" s="246"/>
      <c r="BE94" s="246"/>
      <c r="BF94" s="246"/>
      <c r="BG94" s="246"/>
      <c r="BH94" s="246">
        <f t="shared" si="46"/>
        <v>0</v>
      </c>
      <c r="BI94" s="246"/>
      <c r="BJ94" s="246"/>
      <c r="BK94" s="246"/>
      <c r="BL94" s="246"/>
      <c r="BM94" s="246"/>
      <c r="BN94" s="246"/>
      <c r="BO94" s="246"/>
      <c r="BP94" s="246"/>
      <c r="BQ94" s="246"/>
      <c r="BR94" s="246"/>
      <c r="BS94" s="246"/>
      <c r="BT94" s="246">
        <f t="shared" si="47"/>
        <v>0</v>
      </c>
      <c r="BU94" s="246"/>
      <c r="BV94" s="246"/>
      <c r="BW94" s="246"/>
      <c r="BX94" s="53">
        <f t="shared" si="11"/>
        <v>0</v>
      </c>
      <c r="BY94" s="10"/>
      <c r="BZ94" s="257" t="s">
        <v>131</v>
      </c>
      <c r="CA94" s="258"/>
      <c r="CB94" s="258"/>
      <c r="CC94" s="258"/>
      <c r="CD94" s="258"/>
      <c r="CE94" s="258"/>
      <c r="CF94" s="259"/>
      <c r="CG94" s="11"/>
      <c r="CH94" s="260" t="s">
        <v>132</v>
      </c>
      <c r="CI94" s="260"/>
      <c r="CJ94" s="260"/>
      <c r="CK94" s="260"/>
      <c r="CL94" s="260"/>
      <c r="CM94" s="260"/>
      <c r="CN94" s="260"/>
      <c r="CO94" s="260"/>
      <c r="CP94" s="260"/>
      <c r="CQ94" s="260"/>
      <c r="CR94" s="260"/>
      <c r="CS94" s="260"/>
      <c r="CT94" s="260"/>
      <c r="CU94" s="260"/>
      <c r="CV94" s="260"/>
      <c r="CW94" s="260"/>
      <c r="CX94" s="260"/>
      <c r="CY94" s="260"/>
      <c r="CZ94" s="260"/>
      <c r="DA94" s="260"/>
      <c r="DB94" s="260"/>
      <c r="DC94" s="260"/>
      <c r="DD94" s="260"/>
      <c r="DE94" s="260"/>
      <c r="DF94" s="260"/>
      <c r="DG94" s="260"/>
      <c r="DH94" s="260"/>
      <c r="DI94" s="260"/>
      <c r="DJ94" s="260"/>
      <c r="DK94" s="260"/>
      <c r="DL94" s="261"/>
      <c r="DM94" s="257" t="s">
        <v>24</v>
      </c>
      <c r="DN94" s="258"/>
      <c r="DO94" s="258"/>
      <c r="DP94" s="258"/>
      <c r="DQ94" s="258"/>
      <c r="DR94" s="258"/>
      <c r="DS94" s="258"/>
      <c r="DT94" s="258"/>
      <c r="DU94" s="258"/>
      <c r="DV94" s="258"/>
      <c r="DW94" s="258"/>
      <c r="DX94" s="259"/>
      <c r="DY94" s="246"/>
      <c r="DZ94" s="246"/>
      <c r="EA94" s="246"/>
      <c r="EB94" s="246"/>
      <c r="EC94" s="246"/>
      <c r="ED94" s="246"/>
      <c r="EE94" s="246"/>
      <c r="EF94" s="246"/>
      <c r="EG94" s="246">
        <f t="shared" si="48"/>
        <v>0</v>
      </c>
      <c r="EH94" s="246"/>
      <c r="EI94" s="246"/>
      <c r="EJ94" s="246"/>
      <c r="EK94" s="246"/>
      <c r="EL94" s="246"/>
      <c r="EM94" s="246"/>
      <c r="EN94" s="246"/>
      <c r="EO94" s="246"/>
      <c r="EP94" s="246"/>
      <c r="EQ94" s="246"/>
      <c r="ER94" s="246"/>
      <c r="ES94" s="246">
        <f t="shared" si="49"/>
        <v>0</v>
      </c>
      <c r="ET94" s="246"/>
      <c r="EU94" s="246"/>
      <c r="EV94" s="253"/>
      <c r="EW94" s="58">
        <f t="shared" si="10"/>
        <v>0</v>
      </c>
    </row>
    <row r="95" spans="1:153" ht="15" customHeight="1" outlineLevel="1" x14ac:dyDescent="0.25">
      <c r="A95" s="257" t="s">
        <v>133</v>
      </c>
      <c r="B95" s="258"/>
      <c r="C95" s="258"/>
      <c r="D95" s="258"/>
      <c r="E95" s="258"/>
      <c r="F95" s="258"/>
      <c r="G95" s="259"/>
      <c r="H95" s="15"/>
      <c r="I95" s="262" t="s">
        <v>134</v>
      </c>
      <c r="J95" s="262"/>
      <c r="K95" s="262"/>
      <c r="L95" s="262"/>
      <c r="M95" s="262"/>
      <c r="N95" s="262"/>
      <c r="O95" s="262"/>
      <c r="P95" s="262"/>
      <c r="Q95" s="262"/>
      <c r="R95" s="262"/>
      <c r="S95" s="262"/>
      <c r="T95" s="262"/>
      <c r="U95" s="262"/>
      <c r="V95" s="262"/>
      <c r="W95" s="262"/>
      <c r="X95" s="262"/>
      <c r="Y95" s="262"/>
      <c r="Z95" s="262"/>
      <c r="AA95" s="262"/>
      <c r="AB95" s="262"/>
      <c r="AC95" s="262"/>
      <c r="AD95" s="262"/>
      <c r="AE95" s="262"/>
      <c r="AF95" s="262"/>
      <c r="AG95" s="262"/>
      <c r="AH95" s="262"/>
      <c r="AI95" s="262"/>
      <c r="AJ95" s="262"/>
      <c r="AK95" s="262"/>
      <c r="AL95" s="262"/>
      <c r="AM95" s="263"/>
      <c r="AN95" s="257" t="s">
        <v>24</v>
      </c>
      <c r="AO95" s="258"/>
      <c r="AP95" s="258"/>
      <c r="AQ95" s="258"/>
      <c r="AR95" s="258"/>
      <c r="AS95" s="258"/>
      <c r="AT95" s="258"/>
      <c r="AU95" s="258"/>
      <c r="AV95" s="258"/>
      <c r="AW95" s="258"/>
      <c r="AX95" s="258"/>
      <c r="AY95" s="259"/>
      <c r="AZ95" s="246"/>
      <c r="BA95" s="246"/>
      <c r="BB95" s="246"/>
      <c r="BC95" s="246"/>
      <c r="BD95" s="246"/>
      <c r="BE95" s="246"/>
      <c r="BF95" s="246"/>
      <c r="BG95" s="246"/>
      <c r="BH95" s="246">
        <f t="shared" si="46"/>
        <v>0</v>
      </c>
      <c r="BI95" s="246"/>
      <c r="BJ95" s="246"/>
      <c r="BK95" s="246"/>
      <c r="BL95" s="246"/>
      <c r="BM95" s="246"/>
      <c r="BN95" s="246"/>
      <c r="BO95" s="246"/>
      <c r="BP95" s="246"/>
      <c r="BQ95" s="246"/>
      <c r="BR95" s="246"/>
      <c r="BS95" s="246"/>
      <c r="BT95" s="246">
        <f t="shared" si="47"/>
        <v>0</v>
      </c>
      <c r="BU95" s="246"/>
      <c r="BV95" s="246"/>
      <c r="BW95" s="246"/>
      <c r="BX95" s="53">
        <f t="shared" si="11"/>
        <v>0</v>
      </c>
      <c r="BY95" s="10"/>
      <c r="BZ95" s="257" t="s">
        <v>133</v>
      </c>
      <c r="CA95" s="258"/>
      <c r="CB95" s="258"/>
      <c r="CC95" s="258"/>
      <c r="CD95" s="258"/>
      <c r="CE95" s="258"/>
      <c r="CF95" s="259"/>
      <c r="CG95" s="15"/>
      <c r="CH95" s="262" t="s">
        <v>134</v>
      </c>
      <c r="CI95" s="262"/>
      <c r="CJ95" s="262"/>
      <c r="CK95" s="262"/>
      <c r="CL95" s="262"/>
      <c r="CM95" s="262"/>
      <c r="CN95" s="262"/>
      <c r="CO95" s="262"/>
      <c r="CP95" s="262"/>
      <c r="CQ95" s="262"/>
      <c r="CR95" s="262"/>
      <c r="CS95" s="262"/>
      <c r="CT95" s="262"/>
      <c r="CU95" s="262"/>
      <c r="CV95" s="262"/>
      <c r="CW95" s="262"/>
      <c r="CX95" s="262"/>
      <c r="CY95" s="262"/>
      <c r="CZ95" s="262"/>
      <c r="DA95" s="262"/>
      <c r="DB95" s="262"/>
      <c r="DC95" s="262"/>
      <c r="DD95" s="262"/>
      <c r="DE95" s="262"/>
      <c r="DF95" s="262"/>
      <c r="DG95" s="262"/>
      <c r="DH95" s="262"/>
      <c r="DI95" s="262"/>
      <c r="DJ95" s="262"/>
      <c r="DK95" s="262"/>
      <c r="DL95" s="263"/>
      <c r="DM95" s="257" t="s">
        <v>24</v>
      </c>
      <c r="DN95" s="258"/>
      <c r="DO95" s="258"/>
      <c r="DP95" s="258"/>
      <c r="DQ95" s="258"/>
      <c r="DR95" s="258"/>
      <c r="DS95" s="258"/>
      <c r="DT95" s="258"/>
      <c r="DU95" s="258"/>
      <c r="DV95" s="258"/>
      <c r="DW95" s="258"/>
      <c r="DX95" s="259"/>
      <c r="DY95" s="246"/>
      <c r="DZ95" s="246"/>
      <c r="EA95" s="246"/>
      <c r="EB95" s="246"/>
      <c r="EC95" s="246"/>
      <c r="ED95" s="246"/>
      <c r="EE95" s="246"/>
      <c r="EF95" s="246"/>
      <c r="EG95" s="246">
        <f t="shared" si="48"/>
        <v>0</v>
      </c>
      <c r="EH95" s="246"/>
      <c r="EI95" s="246"/>
      <c r="EJ95" s="246"/>
      <c r="EK95" s="246"/>
      <c r="EL95" s="246"/>
      <c r="EM95" s="246"/>
      <c r="EN95" s="246"/>
      <c r="EO95" s="246"/>
      <c r="EP95" s="246"/>
      <c r="EQ95" s="246"/>
      <c r="ER95" s="246"/>
      <c r="ES95" s="246">
        <f t="shared" si="49"/>
        <v>0</v>
      </c>
      <c r="ET95" s="246"/>
      <c r="EU95" s="246"/>
      <c r="EV95" s="253"/>
      <c r="EW95" s="58">
        <f t="shared" si="10"/>
        <v>0</v>
      </c>
    </row>
    <row r="96" spans="1:153" ht="15" customHeight="1" outlineLevel="1" x14ac:dyDescent="0.25">
      <c r="A96" s="257" t="s">
        <v>135</v>
      </c>
      <c r="B96" s="258"/>
      <c r="C96" s="258"/>
      <c r="D96" s="258"/>
      <c r="E96" s="258"/>
      <c r="F96" s="258"/>
      <c r="G96" s="259"/>
      <c r="H96" s="15"/>
      <c r="I96" s="262" t="s">
        <v>136</v>
      </c>
      <c r="J96" s="262"/>
      <c r="K96" s="262"/>
      <c r="L96" s="262"/>
      <c r="M96" s="262"/>
      <c r="N96" s="262"/>
      <c r="O96" s="262"/>
      <c r="P96" s="262"/>
      <c r="Q96" s="262"/>
      <c r="R96" s="262"/>
      <c r="S96" s="262"/>
      <c r="T96" s="262"/>
      <c r="U96" s="262"/>
      <c r="V96" s="262"/>
      <c r="W96" s="262"/>
      <c r="X96" s="262"/>
      <c r="Y96" s="262"/>
      <c r="Z96" s="262"/>
      <c r="AA96" s="262"/>
      <c r="AB96" s="262"/>
      <c r="AC96" s="262"/>
      <c r="AD96" s="262"/>
      <c r="AE96" s="262"/>
      <c r="AF96" s="262"/>
      <c r="AG96" s="262"/>
      <c r="AH96" s="262"/>
      <c r="AI96" s="262"/>
      <c r="AJ96" s="262"/>
      <c r="AK96" s="262"/>
      <c r="AL96" s="262"/>
      <c r="AM96" s="263"/>
      <c r="AN96" s="257" t="s">
        <v>24</v>
      </c>
      <c r="AO96" s="258"/>
      <c r="AP96" s="258"/>
      <c r="AQ96" s="258"/>
      <c r="AR96" s="258"/>
      <c r="AS96" s="258"/>
      <c r="AT96" s="258"/>
      <c r="AU96" s="258"/>
      <c r="AV96" s="258"/>
      <c r="AW96" s="258"/>
      <c r="AX96" s="258"/>
      <c r="AY96" s="259"/>
      <c r="AZ96" s="246"/>
      <c r="BA96" s="246"/>
      <c r="BB96" s="246"/>
      <c r="BC96" s="246"/>
      <c r="BD96" s="246"/>
      <c r="BE96" s="246"/>
      <c r="BF96" s="246"/>
      <c r="BG96" s="246"/>
      <c r="BH96" s="246">
        <f t="shared" si="46"/>
        <v>0</v>
      </c>
      <c r="BI96" s="246"/>
      <c r="BJ96" s="246"/>
      <c r="BK96" s="246"/>
      <c r="BL96" s="246"/>
      <c r="BM96" s="246"/>
      <c r="BN96" s="246"/>
      <c r="BO96" s="246"/>
      <c r="BP96" s="246"/>
      <c r="BQ96" s="246"/>
      <c r="BR96" s="246"/>
      <c r="BS96" s="246"/>
      <c r="BT96" s="246">
        <f t="shared" si="47"/>
        <v>0</v>
      </c>
      <c r="BU96" s="246"/>
      <c r="BV96" s="246"/>
      <c r="BW96" s="246"/>
      <c r="BX96" s="53">
        <f t="shared" si="11"/>
        <v>0</v>
      </c>
      <c r="BY96" s="10"/>
      <c r="BZ96" s="257" t="s">
        <v>135</v>
      </c>
      <c r="CA96" s="258"/>
      <c r="CB96" s="258"/>
      <c r="CC96" s="258"/>
      <c r="CD96" s="258"/>
      <c r="CE96" s="258"/>
      <c r="CF96" s="259"/>
      <c r="CG96" s="15"/>
      <c r="CH96" s="262" t="s">
        <v>136</v>
      </c>
      <c r="CI96" s="262"/>
      <c r="CJ96" s="262"/>
      <c r="CK96" s="262"/>
      <c r="CL96" s="262"/>
      <c r="CM96" s="262"/>
      <c r="CN96" s="262"/>
      <c r="CO96" s="262"/>
      <c r="CP96" s="262"/>
      <c r="CQ96" s="262"/>
      <c r="CR96" s="262"/>
      <c r="CS96" s="262"/>
      <c r="CT96" s="262"/>
      <c r="CU96" s="262"/>
      <c r="CV96" s="262"/>
      <c r="CW96" s="262"/>
      <c r="CX96" s="262"/>
      <c r="CY96" s="262"/>
      <c r="CZ96" s="262"/>
      <c r="DA96" s="262"/>
      <c r="DB96" s="262"/>
      <c r="DC96" s="262"/>
      <c r="DD96" s="262"/>
      <c r="DE96" s="262"/>
      <c r="DF96" s="262"/>
      <c r="DG96" s="262"/>
      <c r="DH96" s="262"/>
      <c r="DI96" s="262"/>
      <c r="DJ96" s="262"/>
      <c r="DK96" s="262"/>
      <c r="DL96" s="263"/>
      <c r="DM96" s="257" t="s">
        <v>24</v>
      </c>
      <c r="DN96" s="258"/>
      <c r="DO96" s="258"/>
      <c r="DP96" s="258"/>
      <c r="DQ96" s="258"/>
      <c r="DR96" s="258"/>
      <c r="DS96" s="258"/>
      <c r="DT96" s="258"/>
      <c r="DU96" s="258"/>
      <c r="DV96" s="258"/>
      <c r="DW96" s="258"/>
      <c r="DX96" s="259"/>
      <c r="DY96" s="246"/>
      <c r="DZ96" s="246"/>
      <c r="EA96" s="246"/>
      <c r="EB96" s="246"/>
      <c r="EC96" s="246"/>
      <c r="ED96" s="246"/>
      <c r="EE96" s="246"/>
      <c r="EF96" s="246"/>
      <c r="EG96" s="246">
        <f t="shared" si="48"/>
        <v>0</v>
      </c>
      <c r="EH96" s="246"/>
      <c r="EI96" s="246"/>
      <c r="EJ96" s="246"/>
      <c r="EK96" s="246"/>
      <c r="EL96" s="246"/>
      <c r="EM96" s="246"/>
      <c r="EN96" s="246"/>
      <c r="EO96" s="246"/>
      <c r="EP96" s="246"/>
      <c r="EQ96" s="246"/>
      <c r="ER96" s="246"/>
      <c r="ES96" s="246">
        <f t="shared" si="49"/>
        <v>0</v>
      </c>
      <c r="ET96" s="246"/>
      <c r="EU96" s="246"/>
      <c r="EV96" s="253"/>
      <c r="EW96" s="58">
        <f t="shared" si="10"/>
        <v>0</v>
      </c>
    </row>
    <row r="97" spans="1:153" ht="51" customHeight="1" outlineLevel="1" x14ac:dyDescent="0.25">
      <c r="A97" s="257" t="s">
        <v>137</v>
      </c>
      <c r="B97" s="258"/>
      <c r="C97" s="258"/>
      <c r="D97" s="258"/>
      <c r="E97" s="258"/>
      <c r="F97" s="258"/>
      <c r="G97" s="259"/>
      <c r="H97" s="11"/>
      <c r="I97" s="260" t="s">
        <v>138</v>
      </c>
      <c r="J97" s="260"/>
      <c r="K97" s="260"/>
      <c r="L97" s="260"/>
      <c r="M97" s="260"/>
      <c r="N97" s="260"/>
      <c r="O97" s="260"/>
      <c r="P97" s="260"/>
      <c r="Q97" s="260"/>
      <c r="R97" s="260"/>
      <c r="S97" s="260"/>
      <c r="T97" s="260"/>
      <c r="U97" s="260"/>
      <c r="V97" s="260"/>
      <c r="W97" s="260"/>
      <c r="X97" s="260"/>
      <c r="Y97" s="260"/>
      <c r="Z97" s="260"/>
      <c r="AA97" s="260"/>
      <c r="AB97" s="260"/>
      <c r="AC97" s="260"/>
      <c r="AD97" s="260"/>
      <c r="AE97" s="260"/>
      <c r="AF97" s="260"/>
      <c r="AG97" s="260"/>
      <c r="AH97" s="260"/>
      <c r="AI97" s="260"/>
      <c r="AJ97" s="260"/>
      <c r="AK97" s="260"/>
      <c r="AL97" s="260"/>
      <c r="AM97" s="261"/>
      <c r="AN97" s="257" t="s">
        <v>24</v>
      </c>
      <c r="AO97" s="258"/>
      <c r="AP97" s="258"/>
      <c r="AQ97" s="258"/>
      <c r="AR97" s="258"/>
      <c r="AS97" s="258"/>
      <c r="AT97" s="258"/>
      <c r="AU97" s="258"/>
      <c r="AV97" s="258"/>
      <c r="AW97" s="258"/>
      <c r="AX97" s="258"/>
      <c r="AY97" s="259"/>
      <c r="AZ97" s="246"/>
      <c r="BA97" s="246"/>
      <c r="BB97" s="246"/>
      <c r="BC97" s="246"/>
      <c r="BD97" s="246"/>
      <c r="BE97" s="246"/>
      <c r="BF97" s="246"/>
      <c r="BG97" s="246"/>
      <c r="BH97" s="246">
        <f t="shared" si="46"/>
        <v>0</v>
      </c>
      <c r="BI97" s="246"/>
      <c r="BJ97" s="246"/>
      <c r="BK97" s="246"/>
      <c r="BL97" s="246"/>
      <c r="BM97" s="246"/>
      <c r="BN97" s="246"/>
      <c r="BO97" s="246"/>
      <c r="BP97" s="246"/>
      <c r="BQ97" s="246"/>
      <c r="BR97" s="246"/>
      <c r="BS97" s="246"/>
      <c r="BT97" s="246">
        <f t="shared" si="47"/>
        <v>0</v>
      </c>
      <c r="BU97" s="246"/>
      <c r="BV97" s="246"/>
      <c r="BW97" s="246"/>
      <c r="BX97" s="53">
        <f t="shared" si="11"/>
        <v>0</v>
      </c>
      <c r="BY97" s="10"/>
      <c r="BZ97" s="257" t="s">
        <v>137</v>
      </c>
      <c r="CA97" s="258"/>
      <c r="CB97" s="258"/>
      <c r="CC97" s="258"/>
      <c r="CD97" s="258"/>
      <c r="CE97" s="258"/>
      <c r="CF97" s="259"/>
      <c r="CG97" s="11"/>
      <c r="CH97" s="260" t="s">
        <v>138</v>
      </c>
      <c r="CI97" s="260"/>
      <c r="CJ97" s="260"/>
      <c r="CK97" s="260"/>
      <c r="CL97" s="260"/>
      <c r="CM97" s="260"/>
      <c r="CN97" s="260"/>
      <c r="CO97" s="260"/>
      <c r="CP97" s="260"/>
      <c r="CQ97" s="260"/>
      <c r="CR97" s="260"/>
      <c r="CS97" s="260"/>
      <c r="CT97" s="260"/>
      <c r="CU97" s="260"/>
      <c r="CV97" s="260"/>
      <c r="CW97" s="260"/>
      <c r="CX97" s="260"/>
      <c r="CY97" s="260"/>
      <c r="CZ97" s="260"/>
      <c r="DA97" s="260"/>
      <c r="DB97" s="260"/>
      <c r="DC97" s="260"/>
      <c r="DD97" s="260"/>
      <c r="DE97" s="260"/>
      <c r="DF97" s="260"/>
      <c r="DG97" s="260"/>
      <c r="DH97" s="260"/>
      <c r="DI97" s="260"/>
      <c r="DJ97" s="260"/>
      <c r="DK97" s="260"/>
      <c r="DL97" s="261"/>
      <c r="DM97" s="257" t="s">
        <v>24</v>
      </c>
      <c r="DN97" s="258"/>
      <c r="DO97" s="258"/>
      <c r="DP97" s="258"/>
      <c r="DQ97" s="258"/>
      <c r="DR97" s="258"/>
      <c r="DS97" s="258"/>
      <c r="DT97" s="258"/>
      <c r="DU97" s="258"/>
      <c r="DV97" s="258"/>
      <c r="DW97" s="258"/>
      <c r="DX97" s="259"/>
      <c r="DY97" s="246"/>
      <c r="DZ97" s="246"/>
      <c r="EA97" s="246"/>
      <c r="EB97" s="246"/>
      <c r="EC97" s="246"/>
      <c r="ED97" s="246"/>
      <c r="EE97" s="246"/>
      <c r="EF97" s="246"/>
      <c r="EG97" s="246">
        <f t="shared" si="48"/>
        <v>0</v>
      </c>
      <c r="EH97" s="246"/>
      <c r="EI97" s="246"/>
      <c r="EJ97" s="246"/>
      <c r="EK97" s="246"/>
      <c r="EL97" s="246"/>
      <c r="EM97" s="246"/>
      <c r="EN97" s="246"/>
      <c r="EO97" s="246"/>
      <c r="EP97" s="246"/>
      <c r="EQ97" s="246"/>
      <c r="ER97" s="246"/>
      <c r="ES97" s="246">
        <f t="shared" si="49"/>
        <v>0</v>
      </c>
      <c r="ET97" s="246"/>
      <c r="EU97" s="246"/>
      <c r="EV97" s="253"/>
      <c r="EW97" s="58">
        <f t="shared" si="10"/>
        <v>0</v>
      </c>
    </row>
    <row r="98" spans="1:153" ht="30.75" customHeight="1" x14ac:dyDescent="0.25">
      <c r="A98" s="247">
        <v>8</v>
      </c>
      <c r="B98" s="248"/>
      <c r="C98" s="248"/>
      <c r="D98" s="248"/>
      <c r="E98" s="248"/>
      <c r="F98" s="248"/>
      <c r="G98" s="249"/>
      <c r="H98" s="14"/>
      <c r="I98" s="250" t="s">
        <v>139</v>
      </c>
      <c r="J98" s="250"/>
      <c r="K98" s="250"/>
      <c r="L98" s="250"/>
      <c r="M98" s="250"/>
      <c r="N98" s="250"/>
      <c r="O98" s="250"/>
      <c r="P98" s="250"/>
      <c r="Q98" s="250"/>
      <c r="R98" s="250"/>
      <c r="S98" s="250"/>
      <c r="T98" s="250"/>
      <c r="U98" s="250"/>
      <c r="V98" s="250"/>
      <c r="W98" s="250"/>
      <c r="X98" s="250"/>
      <c r="Y98" s="250"/>
      <c r="Z98" s="250"/>
      <c r="AA98" s="250"/>
      <c r="AB98" s="250"/>
      <c r="AC98" s="250"/>
      <c r="AD98" s="250"/>
      <c r="AE98" s="250"/>
      <c r="AF98" s="250"/>
      <c r="AG98" s="250"/>
      <c r="AH98" s="250"/>
      <c r="AI98" s="250"/>
      <c r="AJ98" s="250"/>
      <c r="AK98" s="250"/>
      <c r="AL98" s="250"/>
      <c r="AM98" s="251"/>
      <c r="AN98" s="247" t="s">
        <v>24</v>
      </c>
      <c r="AO98" s="248"/>
      <c r="AP98" s="248"/>
      <c r="AQ98" s="248"/>
      <c r="AR98" s="248"/>
      <c r="AS98" s="248"/>
      <c r="AT98" s="248"/>
      <c r="AU98" s="248"/>
      <c r="AV98" s="248"/>
      <c r="AW98" s="248"/>
      <c r="AX98" s="248"/>
      <c r="AY98" s="249"/>
      <c r="AZ98" s="246">
        <f>AZ99+AZ100+AZ101</f>
        <v>0</v>
      </c>
      <c r="BA98" s="246"/>
      <c r="BB98" s="246"/>
      <c r="BC98" s="246"/>
      <c r="BD98" s="246">
        <f>BD99+BD100+BD101</f>
        <v>0</v>
      </c>
      <c r="BE98" s="246"/>
      <c r="BF98" s="246"/>
      <c r="BG98" s="246"/>
      <c r="BH98" s="246">
        <f>BH99+BH100+BH101</f>
        <v>0</v>
      </c>
      <c r="BI98" s="246"/>
      <c r="BJ98" s="246"/>
      <c r="BK98" s="246"/>
      <c r="BL98" s="246">
        <f>BL99+BL100+BL101</f>
        <v>0</v>
      </c>
      <c r="BM98" s="246"/>
      <c r="BN98" s="246"/>
      <c r="BO98" s="246"/>
      <c r="BP98" s="246">
        <f>BP99+BP100+BP101</f>
        <v>0</v>
      </c>
      <c r="BQ98" s="246"/>
      <c r="BR98" s="246"/>
      <c r="BS98" s="246"/>
      <c r="BT98" s="246">
        <f>BT99+BT100+BT101</f>
        <v>0</v>
      </c>
      <c r="BU98" s="246"/>
      <c r="BV98" s="246"/>
      <c r="BW98" s="246"/>
      <c r="BX98" s="53">
        <f t="shared" si="11"/>
        <v>0</v>
      </c>
      <c r="BY98" s="10"/>
      <c r="BZ98" s="247">
        <v>8</v>
      </c>
      <c r="CA98" s="248"/>
      <c r="CB98" s="248"/>
      <c r="CC98" s="248"/>
      <c r="CD98" s="248"/>
      <c r="CE98" s="248"/>
      <c r="CF98" s="249"/>
      <c r="CG98" s="14"/>
      <c r="CH98" s="250" t="s">
        <v>139</v>
      </c>
      <c r="CI98" s="250"/>
      <c r="CJ98" s="250"/>
      <c r="CK98" s="250"/>
      <c r="CL98" s="250"/>
      <c r="CM98" s="250"/>
      <c r="CN98" s="250"/>
      <c r="CO98" s="250"/>
      <c r="CP98" s="250"/>
      <c r="CQ98" s="250"/>
      <c r="CR98" s="250"/>
      <c r="CS98" s="250"/>
      <c r="CT98" s="250"/>
      <c r="CU98" s="250"/>
      <c r="CV98" s="250"/>
      <c r="CW98" s="250"/>
      <c r="CX98" s="250"/>
      <c r="CY98" s="250"/>
      <c r="CZ98" s="250"/>
      <c r="DA98" s="250"/>
      <c r="DB98" s="250"/>
      <c r="DC98" s="250"/>
      <c r="DD98" s="250"/>
      <c r="DE98" s="250"/>
      <c r="DF98" s="250"/>
      <c r="DG98" s="250"/>
      <c r="DH98" s="250"/>
      <c r="DI98" s="250"/>
      <c r="DJ98" s="250"/>
      <c r="DK98" s="250"/>
      <c r="DL98" s="251"/>
      <c r="DM98" s="247" t="s">
        <v>24</v>
      </c>
      <c r="DN98" s="248"/>
      <c r="DO98" s="248"/>
      <c r="DP98" s="248"/>
      <c r="DQ98" s="248"/>
      <c r="DR98" s="248"/>
      <c r="DS98" s="248"/>
      <c r="DT98" s="248"/>
      <c r="DU98" s="248"/>
      <c r="DV98" s="248"/>
      <c r="DW98" s="248"/>
      <c r="DX98" s="249"/>
      <c r="DY98" s="246">
        <f>DY99+DY100+DY101</f>
        <v>0</v>
      </c>
      <c r="DZ98" s="246"/>
      <c r="EA98" s="246"/>
      <c r="EB98" s="246"/>
      <c r="EC98" s="246">
        <f>EC99+EC100+EC101</f>
        <v>0</v>
      </c>
      <c r="ED98" s="246"/>
      <c r="EE98" s="246"/>
      <c r="EF98" s="246"/>
      <c r="EG98" s="246">
        <f>EG99+EG100+EG101</f>
        <v>0</v>
      </c>
      <c r="EH98" s="246"/>
      <c r="EI98" s="246"/>
      <c r="EJ98" s="246"/>
      <c r="EK98" s="246">
        <f>EK99+EK100+EK101</f>
        <v>0</v>
      </c>
      <c r="EL98" s="246"/>
      <c r="EM98" s="246"/>
      <c r="EN98" s="246"/>
      <c r="EO98" s="246">
        <f>EO99+EO100+EO101</f>
        <v>0</v>
      </c>
      <c r="EP98" s="246"/>
      <c r="EQ98" s="246"/>
      <c r="ER98" s="246"/>
      <c r="ES98" s="246">
        <f>ES99+ES100+ES101</f>
        <v>0</v>
      </c>
      <c r="ET98" s="246"/>
      <c r="EU98" s="246"/>
      <c r="EV98" s="246"/>
      <c r="EW98" s="58">
        <f t="shared" si="10"/>
        <v>0</v>
      </c>
    </row>
    <row r="99" spans="1:153" ht="15" customHeight="1" outlineLevel="1" x14ac:dyDescent="0.25">
      <c r="A99" s="257" t="s">
        <v>140</v>
      </c>
      <c r="B99" s="258"/>
      <c r="C99" s="258"/>
      <c r="D99" s="258"/>
      <c r="E99" s="258"/>
      <c r="F99" s="258"/>
      <c r="G99" s="259"/>
      <c r="H99" s="11"/>
      <c r="I99" s="260" t="s">
        <v>141</v>
      </c>
      <c r="J99" s="260"/>
      <c r="K99" s="260"/>
      <c r="L99" s="260"/>
      <c r="M99" s="260"/>
      <c r="N99" s="260"/>
      <c r="O99" s="260"/>
      <c r="P99" s="260"/>
      <c r="Q99" s="260"/>
      <c r="R99" s="260"/>
      <c r="S99" s="260"/>
      <c r="T99" s="260"/>
      <c r="U99" s="260"/>
      <c r="V99" s="260"/>
      <c r="W99" s="260"/>
      <c r="X99" s="260"/>
      <c r="Y99" s="260"/>
      <c r="Z99" s="260"/>
      <c r="AA99" s="260"/>
      <c r="AB99" s="260"/>
      <c r="AC99" s="260"/>
      <c r="AD99" s="260"/>
      <c r="AE99" s="260"/>
      <c r="AF99" s="260"/>
      <c r="AG99" s="260"/>
      <c r="AH99" s="260"/>
      <c r="AI99" s="260"/>
      <c r="AJ99" s="260"/>
      <c r="AK99" s="260"/>
      <c r="AL99" s="260"/>
      <c r="AM99" s="261"/>
      <c r="AN99" s="257" t="s">
        <v>24</v>
      </c>
      <c r="AO99" s="258"/>
      <c r="AP99" s="258"/>
      <c r="AQ99" s="258"/>
      <c r="AR99" s="258"/>
      <c r="AS99" s="258"/>
      <c r="AT99" s="258"/>
      <c r="AU99" s="258"/>
      <c r="AV99" s="258"/>
      <c r="AW99" s="258"/>
      <c r="AX99" s="258"/>
      <c r="AY99" s="259"/>
      <c r="AZ99" s="246"/>
      <c r="BA99" s="246"/>
      <c r="BB99" s="246"/>
      <c r="BC99" s="246"/>
      <c r="BD99" s="246"/>
      <c r="BE99" s="246"/>
      <c r="BF99" s="246"/>
      <c r="BG99" s="246"/>
      <c r="BH99" s="246">
        <f t="shared" ref="BH99:BH102" si="50">AZ99+BD99</f>
        <v>0</v>
      </c>
      <c r="BI99" s="246"/>
      <c r="BJ99" s="246"/>
      <c r="BK99" s="246"/>
      <c r="BL99" s="246"/>
      <c r="BM99" s="246"/>
      <c r="BN99" s="246"/>
      <c r="BO99" s="246"/>
      <c r="BP99" s="246"/>
      <c r="BQ99" s="246"/>
      <c r="BR99" s="246"/>
      <c r="BS99" s="246"/>
      <c r="BT99" s="246">
        <f t="shared" ref="BT99:BT102" si="51">BL99+BP99</f>
        <v>0</v>
      </c>
      <c r="BU99" s="246"/>
      <c r="BV99" s="246"/>
      <c r="BW99" s="246"/>
      <c r="BX99" s="53">
        <f t="shared" si="11"/>
        <v>0</v>
      </c>
      <c r="BY99" s="10"/>
      <c r="BZ99" s="257" t="s">
        <v>140</v>
      </c>
      <c r="CA99" s="258"/>
      <c r="CB99" s="258"/>
      <c r="CC99" s="258"/>
      <c r="CD99" s="258"/>
      <c r="CE99" s="258"/>
      <c r="CF99" s="259"/>
      <c r="CG99" s="11"/>
      <c r="CH99" s="260" t="s">
        <v>141</v>
      </c>
      <c r="CI99" s="260"/>
      <c r="CJ99" s="260"/>
      <c r="CK99" s="260"/>
      <c r="CL99" s="260"/>
      <c r="CM99" s="260"/>
      <c r="CN99" s="260"/>
      <c r="CO99" s="260"/>
      <c r="CP99" s="260"/>
      <c r="CQ99" s="260"/>
      <c r="CR99" s="260"/>
      <c r="CS99" s="260"/>
      <c r="CT99" s="260"/>
      <c r="CU99" s="260"/>
      <c r="CV99" s="260"/>
      <c r="CW99" s="260"/>
      <c r="CX99" s="260"/>
      <c r="CY99" s="260"/>
      <c r="CZ99" s="260"/>
      <c r="DA99" s="260"/>
      <c r="DB99" s="260"/>
      <c r="DC99" s="260"/>
      <c r="DD99" s="260"/>
      <c r="DE99" s="260"/>
      <c r="DF99" s="260"/>
      <c r="DG99" s="260"/>
      <c r="DH99" s="260"/>
      <c r="DI99" s="260"/>
      <c r="DJ99" s="260"/>
      <c r="DK99" s="260"/>
      <c r="DL99" s="261"/>
      <c r="DM99" s="257" t="s">
        <v>24</v>
      </c>
      <c r="DN99" s="258"/>
      <c r="DO99" s="258"/>
      <c r="DP99" s="258"/>
      <c r="DQ99" s="258"/>
      <c r="DR99" s="258"/>
      <c r="DS99" s="258"/>
      <c r="DT99" s="258"/>
      <c r="DU99" s="258"/>
      <c r="DV99" s="258"/>
      <c r="DW99" s="258"/>
      <c r="DX99" s="259"/>
      <c r="DY99" s="246"/>
      <c r="DZ99" s="246"/>
      <c r="EA99" s="246"/>
      <c r="EB99" s="246"/>
      <c r="EC99" s="246"/>
      <c r="ED99" s="246"/>
      <c r="EE99" s="246"/>
      <c r="EF99" s="246"/>
      <c r="EG99" s="246">
        <f t="shared" ref="EG99:EG102" si="52">DY99+EC99</f>
        <v>0</v>
      </c>
      <c r="EH99" s="246"/>
      <c r="EI99" s="246"/>
      <c r="EJ99" s="246"/>
      <c r="EK99" s="246"/>
      <c r="EL99" s="246"/>
      <c r="EM99" s="246"/>
      <c r="EN99" s="246"/>
      <c r="EO99" s="246"/>
      <c r="EP99" s="246"/>
      <c r="EQ99" s="246"/>
      <c r="ER99" s="246"/>
      <c r="ES99" s="246">
        <f>EK99+EO99</f>
        <v>0</v>
      </c>
      <c r="ET99" s="246"/>
      <c r="EU99" s="246"/>
      <c r="EV99" s="253"/>
      <c r="EW99" s="58">
        <f t="shared" si="10"/>
        <v>0</v>
      </c>
    </row>
    <row r="100" spans="1:153" ht="15" customHeight="1" outlineLevel="1" x14ac:dyDescent="0.25">
      <c r="A100" s="257" t="s">
        <v>142</v>
      </c>
      <c r="B100" s="258"/>
      <c r="C100" s="258"/>
      <c r="D100" s="258"/>
      <c r="E100" s="258"/>
      <c r="F100" s="258"/>
      <c r="G100" s="259"/>
      <c r="H100" s="11"/>
      <c r="I100" s="260" t="s">
        <v>143</v>
      </c>
      <c r="J100" s="260"/>
      <c r="K100" s="260"/>
      <c r="L100" s="260"/>
      <c r="M100" s="260"/>
      <c r="N100" s="260"/>
      <c r="O100" s="260"/>
      <c r="P100" s="260"/>
      <c r="Q100" s="260"/>
      <c r="R100" s="260"/>
      <c r="S100" s="260"/>
      <c r="T100" s="260"/>
      <c r="U100" s="260"/>
      <c r="V100" s="260"/>
      <c r="W100" s="260"/>
      <c r="X100" s="260"/>
      <c r="Y100" s="260"/>
      <c r="Z100" s="260"/>
      <c r="AA100" s="260"/>
      <c r="AB100" s="260"/>
      <c r="AC100" s="260"/>
      <c r="AD100" s="260"/>
      <c r="AE100" s="260"/>
      <c r="AF100" s="260"/>
      <c r="AG100" s="260"/>
      <c r="AH100" s="260"/>
      <c r="AI100" s="260"/>
      <c r="AJ100" s="260"/>
      <c r="AK100" s="260"/>
      <c r="AL100" s="260"/>
      <c r="AM100" s="261"/>
      <c r="AN100" s="257" t="s">
        <v>24</v>
      </c>
      <c r="AO100" s="258"/>
      <c r="AP100" s="258"/>
      <c r="AQ100" s="258"/>
      <c r="AR100" s="258"/>
      <c r="AS100" s="258"/>
      <c r="AT100" s="258"/>
      <c r="AU100" s="258"/>
      <c r="AV100" s="258"/>
      <c r="AW100" s="258"/>
      <c r="AX100" s="258"/>
      <c r="AY100" s="259"/>
      <c r="AZ100" s="246"/>
      <c r="BA100" s="246"/>
      <c r="BB100" s="246"/>
      <c r="BC100" s="246"/>
      <c r="BD100" s="246"/>
      <c r="BE100" s="246"/>
      <c r="BF100" s="246"/>
      <c r="BG100" s="246"/>
      <c r="BH100" s="246">
        <f t="shared" si="50"/>
        <v>0</v>
      </c>
      <c r="BI100" s="246"/>
      <c r="BJ100" s="246"/>
      <c r="BK100" s="246"/>
      <c r="BL100" s="246"/>
      <c r="BM100" s="246"/>
      <c r="BN100" s="246"/>
      <c r="BO100" s="246"/>
      <c r="BP100" s="246"/>
      <c r="BQ100" s="246"/>
      <c r="BR100" s="246"/>
      <c r="BS100" s="246"/>
      <c r="BT100" s="246">
        <f t="shared" si="51"/>
        <v>0</v>
      </c>
      <c r="BU100" s="246"/>
      <c r="BV100" s="246"/>
      <c r="BW100" s="246"/>
      <c r="BX100" s="53">
        <f t="shared" si="11"/>
        <v>0</v>
      </c>
      <c r="BY100" s="10"/>
      <c r="BZ100" s="257" t="s">
        <v>142</v>
      </c>
      <c r="CA100" s="258"/>
      <c r="CB100" s="258"/>
      <c r="CC100" s="258"/>
      <c r="CD100" s="258"/>
      <c r="CE100" s="258"/>
      <c r="CF100" s="259"/>
      <c r="CG100" s="11"/>
      <c r="CH100" s="260" t="s">
        <v>143</v>
      </c>
      <c r="CI100" s="260"/>
      <c r="CJ100" s="260"/>
      <c r="CK100" s="260"/>
      <c r="CL100" s="260"/>
      <c r="CM100" s="260"/>
      <c r="CN100" s="260"/>
      <c r="CO100" s="260"/>
      <c r="CP100" s="260"/>
      <c r="CQ100" s="260"/>
      <c r="CR100" s="260"/>
      <c r="CS100" s="260"/>
      <c r="CT100" s="260"/>
      <c r="CU100" s="260"/>
      <c r="CV100" s="260"/>
      <c r="CW100" s="260"/>
      <c r="CX100" s="260"/>
      <c r="CY100" s="260"/>
      <c r="CZ100" s="260"/>
      <c r="DA100" s="260"/>
      <c r="DB100" s="260"/>
      <c r="DC100" s="260"/>
      <c r="DD100" s="260"/>
      <c r="DE100" s="260"/>
      <c r="DF100" s="260"/>
      <c r="DG100" s="260"/>
      <c r="DH100" s="260"/>
      <c r="DI100" s="260"/>
      <c r="DJ100" s="260"/>
      <c r="DK100" s="260"/>
      <c r="DL100" s="261"/>
      <c r="DM100" s="257" t="s">
        <v>24</v>
      </c>
      <c r="DN100" s="258"/>
      <c r="DO100" s="258"/>
      <c r="DP100" s="258"/>
      <c r="DQ100" s="258"/>
      <c r="DR100" s="258"/>
      <c r="DS100" s="258"/>
      <c r="DT100" s="258"/>
      <c r="DU100" s="258"/>
      <c r="DV100" s="258"/>
      <c r="DW100" s="258"/>
      <c r="DX100" s="259"/>
      <c r="DY100" s="246"/>
      <c r="DZ100" s="246"/>
      <c r="EA100" s="246"/>
      <c r="EB100" s="246"/>
      <c r="EC100" s="246"/>
      <c r="ED100" s="246"/>
      <c r="EE100" s="246"/>
      <c r="EF100" s="246"/>
      <c r="EG100" s="246">
        <f t="shared" si="52"/>
        <v>0</v>
      </c>
      <c r="EH100" s="246"/>
      <c r="EI100" s="246"/>
      <c r="EJ100" s="246"/>
      <c r="EK100" s="246"/>
      <c r="EL100" s="246"/>
      <c r="EM100" s="246"/>
      <c r="EN100" s="246"/>
      <c r="EO100" s="246"/>
      <c r="EP100" s="246"/>
      <c r="EQ100" s="246"/>
      <c r="ER100" s="246"/>
      <c r="ES100" s="246">
        <f t="shared" ref="ES100:ES102" si="53">EK100+EO100</f>
        <v>0</v>
      </c>
      <c r="ET100" s="246"/>
      <c r="EU100" s="246"/>
      <c r="EV100" s="253"/>
      <c r="EW100" s="58">
        <f>ES100-EG100</f>
        <v>0</v>
      </c>
    </row>
    <row r="101" spans="1:153" ht="42.75" customHeight="1" outlineLevel="1" x14ac:dyDescent="0.25">
      <c r="A101" s="257" t="s">
        <v>144</v>
      </c>
      <c r="B101" s="258"/>
      <c r="C101" s="258"/>
      <c r="D101" s="258"/>
      <c r="E101" s="258"/>
      <c r="F101" s="258"/>
      <c r="G101" s="259"/>
      <c r="H101" s="11"/>
      <c r="I101" s="260" t="s">
        <v>145</v>
      </c>
      <c r="J101" s="260"/>
      <c r="K101" s="260"/>
      <c r="L101" s="260"/>
      <c r="M101" s="260"/>
      <c r="N101" s="260"/>
      <c r="O101" s="260"/>
      <c r="P101" s="260"/>
      <c r="Q101" s="260"/>
      <c r="R101" s="260"/>
      <c r="S101" s="260"/>
      <c r="T101" s="260"/>
      <c r="U101" s="260"/>
      <c r="V101" s="260"/>
      <c r="W101" s="260"/>
      <c r="X101" s="260"/>
      <c r="Y101" s="260"/>
      <c r="Z101" s="260"/>
      <c r="AA101" s="260"/>
      <c r="AB101" s="260"/>
      <c r="AC101" s="260"/>
      <c r="AD101" s="260"/>
      <c r="AE101" s="260"/>
      <c r="AF101" s="260"/>
      <c r="AG101" s="260"/>
      <c r="AH101" s="260"/>
      <c r="AI101" s="260"/>
      <c r="AJ101" s="260"/>
      <c r="AK101" s="260"/>
      <c r="AL101" s="260"/>
      <c r="AM101" s="261"/>
      <c r="AN101" s="257" t="s">
        <v>24</v>
      </c>
      <c r="AO101" s="258"/>
      <c r="AP101" s="258"/>
      <c r="AQ101" s="258"/>
      <c r="AR101" s="258"/>
      <c r="AS101" s="258"/>
      <c r="AT101" s="258"/>
      <c r="AU101" s="258"/>
      <c r="AV101" s="258"/>
      <c r="AW101" s="258"/>
      <c r="AX101" s="258"/>
      <c r="AY101" s="259"/>
      <c r="AZ101" s="246"/>
      <c r="BA101" s="246"/>
      <c r="BB101" s="246"/>
      <c r="BC101" s="246"/>
      <c r="BD101" s="246"/>
      <c r="BE101" s="246"/>
      <c r="BF101" s="246"/>
      <c r="BG101" s="246"/>
      <c r="BH101" s="246">
        <f t="shared" si="50"/>
        <v>0</v>
      </c>
      <c r="BI101" s="246"/>
      <c r="BJ101" s="246"/>
      <c r="BK101" s="246"/>
      <c r="BL101" s="246"/>
      <c r="BM101" s="246"/>
      <c r="BN101" s="246"/>
      <c r="BO101" s="246"/>
      <c r="BP101" s="246"/>
      <c r="BQ101" s="246"/>
      <c r="BR101" s="246"/>
      <c r="BS101" s="246"/>
      <c r="BT101" s="246">
        <f t="shared" si="51"/>
        <v>0</v>
      </c>
      <c r="BU101" s="246"/>
      <c r="BV101" s="246"/>
      <c r="BW101" s="246"/>
      <c r="BX101" s="53">
        <f t="shared" ref="BX101:BX103" si="54">BT101-BH101</f>
        <v>0</v>
      </c>
      <c r="BY101" s="10"/>
      <c r="BZ101" s="257" t="s">
        <v>144</v>
      </c>
      <c r="CA101" s="258"/>
      <c r="CB101" s="258"/>
      <c r="CC101" s="258"/>
      <c r="CD101" s="258"/>
      <c r="CE101" s="258"/>
      <c r="CF101" s="259"/>
      <c r="CG101" s="11"/>
      <c r="CH101" s="260" t="s">
        <v>145</v>
      </c>
      <c r="CI101" s="260"/>
      <c r="CJ101" s="260"/>
      <c r="CK101" s="260"/>
      <c r="CL101" s="260"/>
      <c r="CM101" s="260"/>
      <c r="CN101" s="260"/>
      <c r="CO101" s="260"/>
      <c r="CP101" s="260"/>
      <c r="CQ101" s="260"/>
      <c r="CR101" s="260"/>
      <c r="CS101" s="260"/>
      <c r="CT101" s="260"/>
      <c r="CU101" s="260"/>
      <c r="CV101" s="260"/>
      <c r="CW101" s="260"/>
      <c r="CX101" s="260"/>
      <c r="CY101" s="260"/>
      <c r="CZ101" s="260"/>
      <c r="DA101" s="260"/>
      <c r="DB101" s="260"/>
      <c r="DC101" s="260"/>
      <c r="DD101" s="260"/>
      <c r="DE101" s="260"/>
      <c r="DF101" s="260"/>
      <c r="DG101" s="260"/>
      <c r="DH101" s="260"/>
      <c r="DI101" s="260"/>
      <c r="DJ101" s="260"/>
      <c r="DK101" s="260"/>
      <c r="DL101" s="261"/>
      <c r="DM101" s="257" t="s">
        <v>24</v>
      </c>
      <c r="DN101" s="258"/>
      <c r="DO101" s="258"/>
      <c r="DP101" s="258"/>
      <c r="DQ101" s="258"/>
      <c r="DR101" s="258"/>
      <c r="DS101" s="258"/>
      <c r="DT101" s="258"/>
      <c r="DU101" s="258"/>
      <c r="DV101" s="258"/>
      <c r="DW101" s="258"/>
      <c r="DX101" s="259"/>
      <c r="DY101" s="246"/>
      <c r="DZ101" s="246"/>
      <c r="EA101" s="246"/>
      <c r="EB101" s="246"/>
      <c r="EC101" s="246"/>
      <c r="ED101" s="246"/>
      <c r="EE101" s="246"/>
      <c r="EF101" s="246"/>
      <c r="EG101" s="246">
        <f t="shared" si="52"/>
        <v>0</v>
      </c>
      <c r="EH101" s="246"/>
      <c r="EI101" s="246"/>
      <c r="EJ101" s="246"/>
      <c r="EK101" s="246"/>
      <c r="EL101" s="246"/>
      <c r="EM101" s="246"/>
      <c r="EN101" s="246"/>
      <c r="EO101" s="246"/>
      <c r="EP101" s="246"/>
      <c r="EQ101" s="246"/>
      <c r="ER101" s="246"/>
      <c r="ES101" s="246">
        <f t="shared" si="53"/>
        <v>0</v>
      </c>
      <c r="ET101" s="246"/>
      <c r="EU101" s="246"/>
      <c r="EV101" s="253"/>
      <c r="EW101" s="58">
        <f>ES101-EG101</f>
        <v>0</v>
      </c>
    </row>
    <row r="102" spans="1:153" ht="31.5" customHeight="1" x14ac:dyDescent="0.25">
      <c r="A102" s="247">
        <v>9</v>
      </c>
      <c r="B102" s="248"/>
      <c r="C102" s="248"/>
      <c r="D102" s="248"/>
      <c r="E102" s="248"/>
      <c r="F102" s="248"/>
      <c r="G102" s="249"/>
      <c r="H102" s="11"/>
      <c r="I102" s="255" t="s">
        <v>146</v>
      </c>
      <c r="J102" s="255"/>
      <c r="K102" s="255"/>
      <c r="L102" s="255"/>
      <c r="M102" s="255"/>
      <c r="N102" s="255"/>
      <c r="O102" s="255"/>
      <c r="P102" s="255"/>
      <c r="Q102" s="255"/>
      <c r="R102" s="255"/>
      <c r="S102" s="255"/>
      <c r="T102" s="255"/>
      <c r="U102" s="255"/>
      <c r="V102" s="255"/>
      <c r="W102" s="255"/>
      <c r="X102" s="255"/>
      <c r="Y102" s="255"/>
      <c r="Z102" s="255"/>
      <c r="AA102" s="255"/>
      <c r="AB102" s="255"/>
      <c r="AC102" s="255"/>
      <c r="AD102" s="255"/>
      <c r="AE102" s="255"/>
      <c r="AF102" s="255"/>
      <c r="AG102" s="255"/>
      <c r="AH102" s="255"/>
      <c r="AI102" s="255"/>
      <c r="AJ102" s="255"/>
      <c r="AK102" s="255"/>
      <c r="AL102" s="255"/>
      <c r="AM102" s="256"/>
      <c r="AN102" s="247" t="s">
        <v>24</v>
      </c>
      <c r="AO102" s="248"/>
      <c r="AP102" s="248"/>
      <c r="AQ102" s="248"/>
      <c r="AR102" s="248"/>
      <c r="AS102" s="248"/>
      <c r="AT102" s="248"/>
      <c r="AU102" s="248"/>
      <c r="AV102" s="248"/>
      <c r="AW102" s="248"/>
      <c r="AX102" s="248"/>
      <c r="AY102" s="249"/>
      <c r="AZ102" s="246"/>
      <c r="BA102" s="246"/>
      <c r="BB102" s="246"/>
      <c r="BC102" s="246"/>
      <c r="BD102" s="246"/>
      <c r="BE102" s="246"/>
      <c r="BF102" s="246"/>
      <c r="BG102" s="246"/>
      <c r="BH102" s="246">
        <f t="shared" si="50"/>
        <v>0</v>
      </c>
      <c r="BI102" s="246"/>
      <c r="BJ102" s="246"/>
      <c r="BK102" s="246"/>
      <c r="BL102" s="246"/>
      <c r="BM102" s="246"/>
      <c r="BN102" s="246"/>
      <c r="BO102" s="246"/>
      <c r="BP102" s="246"/>
      <c r="BQ102" s="246"/>
      <c r="BR102" s="246"/>
      <c r="BS102" s="246"/>
      <c r="BT102" s="246">
        <f t="shared" si="51"/>
        <v>0</v>
      </c>
      <c r="BU102" s="246"/>
      <c r="BV102" s="246"/>
      <c r="BW102" s="246"/>
      <c r="BX102" s="53">
        <f t="shared" si="54"/>
        <v>0</v>
      </c>
      <c r="BY102" s="10"/>
      <c r="BZ102" s="247">
        <v>9</v>
      </c>
      <c r="CA102" s="248"/>
      <c r="CB102" s="248"/>
      <c r="CC102" s="248"/>
      <c r="CD102" s="248"/>
      <c r="CE102" s="248"/>
      <c r="CF102" s="249"/>
      <c r="CG102" s="11"/>
      <c r="CH102" s="254" t="s">
        <v>146</v>
      </c>
      <c r="CI102" s="254"/>
      <c r="CJ102" s="254"/>
      <c r="CK102" s="254"/>
      <c r="CL102" s="254"/>
      <c r="CM102" s="254"/>
      <c r="CN102" s="254"/>
      <c r="CO102" s="254"/>
      <c r="CP102" s="254"/>
      <c r="CQ102" s="254"/>
      <c r="CR102" s="254"/>
      <c r="CS102" s="254"/>
      <c r="CT102" s="254"/>
      <c r="CU102" s="254"/>
      <c r="CV102" s="254"/>
      <c r="CW102" s="254"/>
      <c r="CX102" s="254"/>
      <c r="CY102" s="254"/>
      <c r="CZ102" s="254"/>
      <c r="DA102" s="254"/>
      <c r="DB102" s="254"/>
      <c r="DC102" s="254"/>
      <c r="DD102" s="254"/>
      <c r="DE102" s="254"/>
      <c r="DF102" s="254"/>
      <c r="DG102" s="254"/>
      <c r="DH102" s="254"/>
      <c r="DI102" s="254"/>
      <c r="DJ102" s="254"/>
      <c r="DK102" s="254"/>
      <c r="DL102" s="17"/>
      <c r="DM102" s="247" t="s">
        <v>24</v>
      </c>
      <c r="DN102" s="248"/>
      <c r="DO102" s="248"/>
      <c r="DP102" s="248"/>
      <c r="DQ102" s="248"/>
      <c r="DR102" s="248"/>
      <c r="DS102" s="248"/>
      <c r="DT102" s="248"/>
      <c r="DU102" s="248"/>
      <c r="DV102" s="248"/>
      <c r="DW102" s="248"/>
      <c r="DX102" s="249"/>
      <c r="DY102" s="246"/>
      <c r="DZ102" s="246"/>
      <c r="EA102" s="246"/>
      <c r="EB102" s="246"/>
      <c r="EC102" s="246"/>
      <c r="ED102" s="246"/>
      <c r="EE102" s="246"/>
      <c r="EF102" s="246"/>
      <c r="EG102" s="246">
        <f t="shared" si="52"/>
        <v>0</v>
      </c>
      <c r="EH102" s="246"/>
      <c r="EI102" s="246"/>
      <c r="EJ102" s="246"/>
      <c r="EK102" s="246"/>
      <c r="EL102" s="246"/>
      <c r="EM102" s="246"/>
      <c r="EN102" s="246"/>
      <c r="EO102" s="246"/>
      <c r="EP102" s="246"/>
      <c r="EQ102" s="246"/>
      <c r="ER102" s="246"/>
      <c r="ES102" s="246">
        <f t="shared" si="53"/>
        <v>0</v>
      </c>
      <c r="ET102" s="246"/>
      <c r="EU102" s="246"/>
      <c r="EV102" s="253"/>
      <c r="EW102" s="58">
        <f>ES102-EG102</f>
        <v>0</v>
      </c>
    </row>
    <row r="103" spans="1:153" ht="15" customHeight="1" x14ac:dyDescent="0.25">
      <c r="A103" s="247">
        <v>10</v>
      </c>
      <c r="B103" s="248"/>
      <c r="C103" s="248"/>
      <c r="D103" s="248"/>
      <c r="E103" s="248"/>
      <c r="F103" s="248"/>
      <c r="G103" s="249"/>
      <c r="H103" s="14"/>
      <c r="I103" s="250" t="s">
        <v>147</v>
      </c>
      <c r="J103" s="250"/>
      <c r="K103" s="250"/>
      <c r="L103" s="250"/>
      <c r="M103" s="250"/>
      <c r="N103" s="250"/>
      <c r="O103" s="250"/>
      <c r="P103" s="250"/>
      <c r="Q103" s="250"/>
      <c r="R103" s="250"/>
      <c r="S103" s="250"/>
      <c r="T103" s="250"/>
      <c r="U103" s="250"/>
      <c r="V103" s="250"/>
      <c r="W103" s="250"/>
      <c r="X103" s="250"/>
      <c r="Y103" s="250"/>
      <c r="Z103" s="250"/>
      <c r="AA103" s="250"/>
      <c r="AB103" s="250"/>
      <c r="AC103" s="250"/>
      <c r="AD103" s="250"/>
      <c r="AE103" s="250"/>
      <c r="AF103" s="250"/>
      <c r="AG103" s="250"/>
      <c r="AH103" s="250"/>
      <c r="AI103" s="250"/>
      <c r="AJ103" s="250"/>
      <c r="AK103" s="250"/>
      <c r="AL103" s="250"/>
      <c r="AM103" s="251"/>
      <c r="AN103" s="247" t="s">
        <v>24</v>
      </c>
      <c r="AO103" s="248"/>
      <c r="AP103" s="248"/>
      <c r="AQ103" s="248"/>
      <c r="AR103" s="248"/>
      <c r="AS103" s="248"/>
      <c r="AT103" s="248"/>
      <c r="AU103" s="248"/>
      <c r="AV103" s="248"/>
      <c r="AW103" s="248"/>
      <c r="AX103" s="248"/>
      <c r="AY103" s="249"/>
      <c r="AZ103" s="252">
        <f>AZ102+AZ98+AZ90+AZ85+AZ83+AZ81+AZ61+AZ53+AZ27</f>
        <v>0</v>
      </c>
      <c r="BA103" s="252"/>
      <c r="BB103" s="252"/>
      <c r="BC103" s="252"/>
      <c r="BD103" s="252">
        <f>BD102+BD98+BD90+BD85+BD83+BD81+BD61+BD53+BD27</f>
        <v>0</v>
      </c>
      <c r="BE103" s="252"/>
      <c r="BF103" s="252"/>
      <c r="BG103" s="252"/>
      <c r="BH103" s="252">
        <f>BH102+BH98+BH90+BH85+BH83+BH81+BH61+BH53+BH27</f>
        <v>0</v>
      </c>
      <c r="BI103" s="252"/>
      <c r="BJ103" s="252"/>
      <c r="BK103" s="252"/>
      <c r="BL103" s="252">
        <f>BL102+BL98+BL90+BL85+BL83+BL81+BL61+BL53+BL27</f>
        <v>0</v>
      </c>
      <c r="BM103" s="252"/>
      <c r="BN103" s="252"/>
      <c r="BO103" s="252"/>
      <c r="BP103" s="252">
        <f>BP102+BP98+BP90+BP85+BP83+BP81+BP61+BP53+BP27</f>
        <v>0</v>
      </c>
      <c r="BQ103" s="252"/>
      <c r="BR103" s="252"/>
      <c r="BS103" s="252"/>
      <c r="BT103" s="252">
        <f>BT102+BT98+BT90+BT85+BT83+BT81+BT61+BT53+BT27</f>
        <v>0</v>
      </c>
      <c r="BU103" s="252"/>
      <c r="BV103" s="252"/>
      <c r="BW103" s="252"/>
      <c r="BX103" s="54">
        <f t="shared" si="54"/>
        <v>0</v>
      </c>
      <c r="BY103" s="10"/>
      <c r="BZ103" s="247">
        <v>10</v>
      </c>
      <c r="CA103" s="248"/>
      <c r="CB103" s="248"/>
      <c r="CC103" s="248"/>
      <c r="CD103" s="248"/>
      <c r="CE103" s="248"/>
      <c r="CF103" s="249"/>
      <c r="CG103" s="14"/>
      <c r="CH103" s="250" t="s">
        <v>147</v>
      </c>
      <c r="CI103" s="250"/>
      <c r="CJ103" s="250"/>
      <c r="CK103" s="250"/>
      <c r="CL103" s="250"/>
      <c r="CM103" s="250"/>
      <c r="CN103" s="250"/>
      <c r="CO103" s="250"/>
      <c r="CP103" s="250"/>
      <c r="CQ103" s="250"/>
      <c r="CR103" s="250"/>
      <c r="CS103" s="250"/>
      <c r="CT103" s="250"/>
      <c r="CU103" s="250"/>
      <c r="CV103" s="250"/>
      <c r="CW103" s="250"/>
      <c r="CX103" s="250"/>
      <c r="CY103" s="250"/>
      <c r="CZ103" s="250"/>
      <c r="DA103" s="250"/>
      <c r="DB103" s="250"/>
      <c r="DC103" s="250"/>
      <c r="DD103" s="250"/>
      <c r="DE103" s="250"/>
      <c r="DF103" s="250"/>
      <c r="DG103" s="250"/>
      <c r="DH103" s="250"/>
      <c r="DI103" s="250"/>
      <c r="DJ103" s="250"/>
      <c r="DK103" s="250"/>
      <c r="DL103" s="251"/>
      <c r="DM103" s="247" t="s">
        <v>24</v>
      </c>
      <c r="DN103" s="248"/>
      <c r="DO103" s="248"/>
      <c r="DP103" s="248"/>
      <c r="DQ103" s="248"/>
      <c r="DR103" s="248"/>
      <c r="DS103" s="248"/>
      <c r="DT103" s="248"/>
      <c r="DU103" s="248"/>
      <c r="DV103" s="248"/>
      <c r="DW103" s="248"/>
      <c r="DX103" s="249"/>
      <c r="DY103" s="246">
        <f>DY102+DY98+DY90+DY85+DY83+DY81+DY61+DY53+DY27</f>
        <v>0</v>
      </c>
      <c r="DZ103" s="246"/>
      <c r="EA103" s="246"/>
      <c r="EB103" s="246"/>
      <c r="EC103" s="246">
        <f>EC102+EC98+EC90+EC85+EC83+EC81+EC61+EC53+EC27</f>
        <v>0</v>
      </c>
      <c r="ED103" s="246"/>
      <c r="EE103" s="246"/>
      <c r="EF103" s="246"/>
      <c r="EG103" s="246">
        <f>EG102+EG98+EG90+EG85+EG83+EG81+EG61+EG53+EG27</f>
        <v>0</v>
      </c>
      <c r="EH103" s="246"/>
      <c r="EI103" s="246"/>
      <c r="EJ103" s="246"/>
      <c r="EK103" s="246">
        <f>EK102+EK98+EK90+EK85+EK83+EK81+EK61+EK53+EK27</f>
        <v>0</v>
      </c>
      <c r="EL103" s="246"/>
      <c r="EM103" s="246"/>
      <c r="EN103" s="246"/>
      <c r="EO103" s="246">
        <f>EO102+EO98+EO90+EO85+EO83+EO81+EO61+EO53+EO27</f>
        <v>0</v>
      </c>
      <c r="EP103" s="246"/>
      <c r="EQ103" s="246"/>
      <c r="ER103" s="246"/>
      <c r="ES103" s="246">
        <f>ES102+ES98+ES90+ES85+ES83+ES81+ES61+ES53+ES27</f>
        <v>0</v>
      </c>
      <c r="ET103" s="246"/>
      <c r="EU103" s="246"/>
      <c r="EV103" s="246"/>
      <c r="EW103" s="58">
        <f>ES103-EG103</f>
        <v>0</v>
      </c>
    </row>
    <row r="104" spans="1:153" x14ac:dyDescent="0.25">
      <c r="A104" s="247">
        <v>11</v>
      </c>
      <c r="B104" s="248"/>
      <c r="C104" s="248"/>
      <c r="D104" s="248"/>
      <c r="E104" s="248"/>
      <c r="F104" s="248"/>
      <c r="G104" s="249"/>
      <c r="I104" s="250" t="s">
        <v>148</v>
      </c>
      <c r="J104" s="250"/>
      <c r="K104" s="250"/>
      <c r="L104" s="250"/>
      <c r="M104" s="250"/>
      <c r="N104" s="250"/>
      <c r="O104" s="250"/>
      <c r="P104" s="250"/>
      <c r="Q104" s="250"/>
      <c r="R104" s="250"/>
      <c r="S104" s="250"/>
      <c r="T104" s="250"/>
      <c r="U104" s="250"/>
      <c r="V104" s="250"/>
      <c r="W104" s="250"/>
      <c r="X104" s="250"/>
      <c r="Y104" s="250"/>
      <c r="Z104" s="250"/>
      <c r="AA104" s="250"/>
      <c r="AB104" s="250"/>
      <c r="AC104" s="250"/>
      <c r="AD104" s="250"/>
      <c r="AE104" s="250"/>
      <c r="AF104" s="250"/>
      <c r="AG104" s="250"/>
      <c r="AH104" s="250"/>
      <c r="AI104" s="250"/>
      <c r="AJ104" s="250"/>
      <c r="AK104" s="250"/>
      <c r="AL104" s="250"/>
      <c r="AM104" s="251"/>
      <c r="AN104" s="247" t="s">
        <v>149</v>
      </c>
      <c r="AO104" s="248"/>
      <c r="AP104" s="248"/>
      <c r="AQ104" s="248"/>
      <c r="AR104" s="248"/>
      <c r="AS104" s="248"/>
      <c r="AT104" s="248"/>
      <c r="AU104" s="248"/>
      <c r="AV104" s="248"/>
      <c r="AW104" s="248"/>
      <c r="AX104" s="248"/>
      <c r="AY104" s="249"/>
      <c r="AZ104" s="252" t="e">
        <f>AZ103/AZ19</f>
        <v>#DIV/0!</v>
      </c>
      <c r="BA104" s="252"/>
      <c r="BB104" s="252"/>
      <c r="BC104" s="252"/>
      <c r="BD104" s="252" t="e">
        <f>BD103/BD19</f>
        <v>#DIV/0!</v>
      </c>
      <c r="BE104" s="252"/>
      <c r="BF104" s="252"/>
      <c r="BG104" s="252"/>
      <c r="BH104" s="252" t="e">
        <f>BH103/BH19</f>
        <v>#DIV/0!</v>
      </c>
      <c r="BI104" s="252"/>
      <c r="BJ104" s="252"/>
      <c r="BK104" s="252"/>
      <c r="BL104" s="252" t="e">
        <f>BL103/BL19</f>
        <v>#DIV/0!</v>
      </c>
      <c r="BM104" s="252"/>
      <c r="BN104" s="252"/>
      <c r="BO104" s="252"/>
      <c r="BP104" s="252" t="e">
        <f>BP103/BP19</f>
        <v>#DIV/0!</v>
      </c>
      <c r="BQ104" s="252"/>
      <c r="BR104" s="252"/>
      <c r="BS104" s="252"/>
      <c r="BT104" s="252" t="e">
        <f>BT103/BT19</f>
        <v>#DIV/0!</v>
      </c>
      <c r="BU104" s="252"/>
      <c r="BV104" s="252"/>
      <c r="BW104" s="252"/>
      <c r="BX104" s="54"/>
      <c r="BZ104" s="247">
        <v>11</v>
      </c>
      <c r="CA104" s="248"/>
      <c r="CB104" s="248"/>
      <c r="CC104" s="248"/>
      <c r="CD104" s="248"/>
      <c r="CE104" s="248"/>
      <c r="CF104" s="249"/>
      <c r="CH104" s="250" t="s">
        <v>148</v>
      </c>
      <c r="CI104" s="250"/>
      <c r="CJ104" s="250"/>
      <c r="CK104" s="250"/>
      <c r="CL104" s="250"/>
      <c r="CM104" s="250"/>
      <c r="CN104" s="250"/>
      <c r="CO104" s="250"/>
      <c r="CP104" s="250"/>
      <c r="CQ104" s="250"/>
      <c r="CR104" s="250"/>
      <c r="CS104" s="250"/>
      <c r="CT104" s="250"/>
      <c r="CU104" s="250"/>
      <c r="CV104" s="250"/>
      <c r="CW104" s="250"/>
      <c r="CX104" s="250"/>
      <c r="CY104" s="250"/>
      <c r="CZ104" s="250"/>
      <c r="DA104" s="250"/>
      <c r="DB104" s="250"/>
      <c r="DC104" s="250"/>
      <c r="DD104" s="250"/>
      <c r="DE104" s="250"/>
      <c r="DF104" s="250"/>
      <c r="DG104" s="250"/>
      <c r="DH104" s="250"/>
      <c r="DI104" s="250"/>
      <c r="DJ104" s="250"/>
      <c r="DK104" s="250"/>
      <c r="DL104" s="251"/>
      <c r="DM104" s="247" t="s">
        <v>149</v>
      </c>
      <c r="DN104" s="248"/>
      <c r="DO104" s="248"/>
      <c r="DP104" s="248"/>
      <c r="DQ104" s="248"/>
      <c r="DR104" s="248"/>
      <c r="DS104" s="248"/>
      <c r="DT104" s="248"/>
      <c r="DU104" s="248"/>
      <c r="DV104" s="248"/>
      <c r="DW104" s="248"/>
      <c r="DX104" s="249"/>
      <c r="DY104" s="246" t="e">
        <f>DY103/DY19</f>
        <v>#DIV/0!</v>
      </c>
      <c r="DZ104" s="246"/>
      <c r="EA104" s="246"/>
      <c r="EB104" s="246"/>
      <c r="EC104" s="246" t="e">
        <f>EC103/EC19</f>
        <v>#DIV/0!</v>
      </c>
      <c r="ED104" s="246"/>
      <c r="EE104" s="246"/>
      <c r="EF104" s="246"/>
      <c r="EG104" s="246" t="e">
        <f>EG103/EG19</f>
        <v>#DIV/0!</v>
      </c>
      <c r="EH104" s="246"/>
      <c r="EI104" s="246"/>
      <c r="EJ104" s="246"/>
      <c r="EK104" s="246" t="e">
        <f>EK103/EK19</f>
        <v>#DIV/0!</v>
      </c>
      <c r="EL104" s="246"/>
      <c r="EM104" s="246"/>
      <c r="EN104" s="246"/>
      <c r="EO104" s="246" t="e">
        <f>EO103/EO19</f>
        <v>#DIV/0!</v>
      </c>
      <c r="EP104" s="246"/>
      <c r="EQ104" s="246"/>
      <c r="ER104" s="246"/>
      <c r="ES104" s="246" t="e">
        <f>ES103/ES19</f>
        <v>#DIV/0!</v>
      </c>
      <c r="ET104" s="246"/>
      <c r="EU104" s="246"/>
      <c r="EV104" s="246"/>
      <c r="EW104" s="53"/>
    </row>
    <row r="106" spans="1:153" x14ac:dyDescent="0.25">
      <c r="A106" s="243"/>
      <c r="B106" s="243"/>
      <c r="C106" s="243"/>
      <c r="D106" s="243"/>
      <c r="E106" s="243"/>
      <c r="F106" s="243"/>
      <c r="G106" s="243"/>
      <c r="I106" s="244" t="s">
        <v>150</v>
      </c>
      <c r="J106" s="244"/>
      <c r="K106" s="244"/>
      <c r="L106" s="244"/>
      <c r="M106" s="244"/>
      <c r="N106" s="244"/>
      <c r="O106" s="244"/>
      <c r="P106" s="244"/>
      <c r="Q106" s="244"/>
      <c r="R106" s="244"/>
      <c r="S106" s="244"/>
      <c r="T106" s="244"/>
      <c r="U106" s="244"/>
      <c r="V106" s="244"/>
      <c r="W106" s="244"/>
      <c r="X106" s="244"/>
      <c r="Y106" s="244"/>
      <c r="Z106" s="244"/>
      <c r="AA106" s="244"/>
      <c r="AB106" s="244"/>
      <c r="AC106" s="244"/>
      <c r="AD106" s="244"/>
      <c r="AE106" s="244"/>
      <c r="AF106" s="244"/>
      <c r="AG106" s="244"/>
      <c r="AH106" s="244"/>
      <c r="AI106" s="244"/>
      <c r="AJ106" s="244"/>
      <c r="AK106" s="244"/>
      <c r="AL106" s="244"/>
      <c r="AM106" s="244"/>
      <c r="AN106" s="244"/>
      <c r="AO106" s="244"/>
      <c r="AP106" s="244"/>
      <c r="AQ106" s="244"/>
      <c r="AR106" s="244"/>
      <c r="AS106" s="244"/>
      <c r="AT106" s="244"/>
      <c r="AU106" s="244"/>
      <c r="AV106" s="244"/>
      <c r="AW106" s="244"/>
      <c r="AX106" s="244"/>
      <c r="AY106" s="244"/>
      <c r="AZ106" s="244"/>
      <c r="BA106" s="244"/>
      <c r="BB106" s="244"/>
      <c r="BC106" s="244"/>
      <c r="BD106" s="244"/>
      <c r="BE106" s="244"/>
      <c r="BF106" s="244"/>
      <c r="BG106" s="244"/>
      <c r="BH106" s="244"/>
      <c r="BI106" s="244"/>
      <c r="BJ106" s="244"/>
      <c r="BK106" s="244"/>
      <c r="BL106" s="244"/>
      <c r="BM106" s="244"/>
      <c r="BN106" s="244"/>
      <c r="BO106" s="244"/>
      <c r="BP106" s="244"/>
      <c r="BQ106" s="244"/>
      <c r="BR106" s="244"/>
      <c r="BS106" s="244"/>
      <c r="BT106" s="244"/>
      <c r="BU106" s="244"/>
      <c r="BV106" s="244"/>
      <c r="BW106" s="244"/>
      <c r="BX106" s="244"/>
      <c r="BZ106" s="243"/>
      <c r="CA106" s="243"/>
      <c r="CB106" s="243"/>
      <c r="CC106" s="243"/>
      <c r="CD106" s="243"/>
      <c r="CE106" s="243"/>
      <c r="CF106" s="243"/>
      <c r="CH106" s="245" t="s">
        <v>150</v>
      </c>
      <c r="CI106" s="245"/>
      <c r="CJ106" s="245"/>
      <c r="CK106" s="245"/>
      <c r="CL106" s="245"/>
      <c r="CM106" s="245"/>
      <c r="CN106" s="245"/>
      <c r="CO106" s="245"/>
      <c r="CP106" s="245"/>
      <c r="CQ106" s="245"/>
      <c r="CR106" s="245"/>
      <c r="CS106" s="245"/>
      <c r="CT106" s="245"/>
      <c r="CU106" s="245"/>
      <c r="CV106" s="245"/>
      <c r="CW106" s="245"/>
      <c r="CX106" s="245"/>
      <c r="CY106" s="245"/>
      <c r="CZ106" s="245"/>
      <c r="DA106" s="245"/>
      <c r="DB106" s="245"/>
      <c r="DC106" s="245"/>
      <c r="DD106" s="245"/>
      <c r="DE106" s="245"/>
      <c r="DF106" s="245"/>
      <c r="DG106" s="245"/>
      <c r="DH106" s="245"/>
      <c r="DI106" s="245"/>
      <c r="DJ106" s="245"/>
      <c r="DK106" s="245"/>
      <c r="DL106" s="245"/>
      <c r="DM106" s="245"/>
      <c r="DN106" s="245"/>
      <c r="DO106" s="245"/>
      <c r="DP106" s="245"/>
      <c r="DQ106" s="245"/>
      <c r="DR106" s="245"/>
      <c r="DS106" s="245"/>
      <c r="DT106" s="245"/>
      <c r="DU106" s="245"/>
      <c r="DV106" s="245"/>
      <c r="DW106" s="245"/>
      <c r="DX106" s="245"/>
      <c r="DY106" s="245"/>
      <c r="DZ106" s="245"/>
      <c r="EA106" s="245"/>
      <c r="EB106" s="245"/>
      <c r="EC106" s="245"/>
      <c r="ED106" s="245"/>
      <c r="EE106" s="245"/>
      <c r="EF106" s="245"/>
      <c r="EG106" s="245"/>
      <c r="EH106" s="245"/>
      <c r="EI106" s="245"/>
      <c r="EJ106" s="245"/>
      <c r="EK106" s="245"/>
      <c r="EL106" s="245"/>
      <c r="EM106" s="245"/>
      <c r="EN106" s="245"/>
      <c r="EO106" s="245"/>
      <c r="EP106" s="245"/>
      <c r="EQ106" s="245"/>
      <c r="ER106" s="245"/>
      <c r="ES106" s="245"/>
      <c r="ET106" s="245"/>
      <c r="EU106" s="245"/>
      <c r="EV106" s="245"/>
      <c r="EW106" s="245"/>
    </row>
    <row r="107" spans="1:153" ht="30" customHeight="1" x14ac:dyDescent="0.25">
      <c r="A107" s="242" t="s">
        <v>3</v>
      </c>
      <c r="B107" s="239"/>
      <c r="C107" s="239"/>
      <c r="D107" s="239"/>
      <c r="E107" s="239"/>
      <c r="F107" s="239"/>
      <c r="G107" s="239"/>
      <c r="H107" s="239" t="s">
        <v>4</v>
      </c>
      <c r="I107" s="239"/>
      <c r="J107" s="239"/>
      <c r="K107" s="239"/>
      <c r="L107" s="239"/>
      <c r="M107" s="239"/>
      <c r="N107" s="239"/>
      <c r="O107" s="239"/>
      <c r="P107" s="239"/>
      <c r="Q107" s="239"/>
      <c r="R107" s="239"/>
      <c r="S107" s="239"/>
      <c r="T107" s="239"/>
      <c r="U107" s="239"/>
      <c r="V107" s="239"/>
      <c r="W107" s="239"/>
      <c r="X107" s="239"/>
      <c r="Y107" s="239"/>
      <c r="Z107" s="239"/>
      <c r="AA107" s="239"/>
      <c r="AB107" s="239"/>
      <c r="AC107" s="239"/>
      <c r="AD107" s="239"/>
      <c r="AE107" s="239"/>
      <c r="AF107" s="239"/>
      <c r="AG107" s="239"/>
      <c r="AH107" s="239"/>
      <c r="AI107" s="239"/>
      <c r="AJ107" s="239"/>
      <c r="AK107" s="239"/>
      <c r="AL107" s="239"/>
      <c r="AM107" s="239"/>
      <c r="AN107" s="242" t="s">
        <v>5</v>
      </c>
      <c r="AO107" s="242"/>
      <c r="AP107" s="242"/>
      <c r="AQ107" s="242"/>
      <c r="AR107" s="242"/>
      <c r="AS107" s="242"/>
      <c r="AT107" s="242"/>
      <c r="AU107" s="242"/>
      <c r="AV107" s="242"/>
      <c r="AW107" s="242"/>
      <c r="AX107" s="242"/>
      <c r="AY107" s="242"/>
      <c r="AZ107" s="241" t="s">
        <v>445</v>
      </c>
      <c r="BA107" s="241"/>
      <c r="BB107" s="241"/>
      <c r="BC107" s="241"/>
      <c r="BD107" s="241"/>
      <c r="BE107" s="241"/>
      <c r="BF107" s="241"/>
      <c r="BG107" s="241"/>
      <c r="BH107" s="241"/>
      <c r="BI107" s="241"/>
      <c r="BJ107" s="241"/>
      <c r="BK107" s="241"/>
      <c r="BL107" s="241" t="s">
        <v>446</v>
      </c>
      <c r="BM107" s="241"/>
      <c r="BN107" s="241"/>
      <c r="BO107" s="241"/>
      <c r="BP107" s="241"/>
      <c r="BQ107" s="241"/>
      <c r="BR107" s="241"/>
      <c r="BS107" s="241"/>
      <c r="BT107" s="241"/>
      <c r="BU107" s="241"/>
      <c r="BV107" s="241"/>
      <c r="BW107" s="241"/>
      <c r="BX107" s="50" t="s">
        <v>6</v>
      </c>
      <c r="BZ107" s="242" t="s">
        <v>3</v>
      </c>
      <c r="CA107" s="239"/>
      <c r="CB107" s="239"/>
      <c r="CC107" s="239"/>
      <c r="CD107" s="239"/>
      <c r="CE107" s="239"/>
      <c r="CF107" s="239"/>
      <c r="CG107" s="239" t="s">
        <v>4</v>
      </c>
      <c r="CH107" s="239"/>
      <c r="CI107" s="239"/>
      <c r="CJ107" s="239"/>
      <c r="CK107" s="239"/>
      <c r="CL107" s="239"/>
      <c r="CM107" s="239"/>
      <c r="CN107" s="239"/>
      <c r="CO107" s="239"/>
      <c r="CP107" s="239"/>
      <c r="CQ107" s="239"/>
      <c r="CR107" s="239"/>
      <c r="CS107" s="239"/>
      <c r="CT107" s="239"/>
      <c r="CU107" s="239"/>
      <c r="CV107" s="239"/>
      <c r="CW107" s="239"/>
      <c r="CX107" s="239"/>
      <c r="CY107" s="239"/>
      <c r="CZ107" s="239"/>
      <c r="DA107" s="239"/>
      <c r="DB107" s="239"/>
      <c r="DC107" s="239"/>
      <c r="DD107" s="239"/>
      <c r="DE107" s="239"/>
      <c r="DF107" s="239"/>
      <c r="DG107" s="239"/>
      <c r="DH107" s="239"/>
      <c r="DI107" s="239"/>
      <c r="DJ107" s="239"/>
      <c r="DK107" s="239"/>
      <c r="DL107" s="239"/>
      <c r="DM107" s="242" t="s">
        <v>5</v>
      </c>
      <c r="DN107" s="242"/>
      <c r="DO107" s="242"/>
      <c r="DP107" s="242"/>
      <c r="DQ107" s="242"/>
      <c r="DR107" s="242"/>
      <c r="DS107" s="242"/>
      <c r="DT107" s="242"/>
      <c r="DU107" s="242"/>
      <c r="DV107" s="242"/>
      <c r="DW107" s="242"/>
      <c r="DX107" s="242"/>
      <c r="DY107" s="241" t="s">
        <v>445</v>
      </c>
      <c r="DZ107" s="241"/>
      <c r="EA107" s="241"/>
      <c r="EB107" s="241"/>
      <c r="EC107" s="241"/>
      <c r="ED107" s="241"/>
      <c r="EE107" s="241"/>
      <c r="EF107" s="241"/>
      <c r="EG107" s="241"/>
      <c r="EH107" s="241"/>
      <c r="EI107" s="241"/>
      <c r="EJ107" s="241"/>
      <c r="EK107" s="241" t="s">
        <v>446</v>
      </c>
      <c r="EL107" s="241"/>
      <c r="EM107" s="241"/>
      <c r="EN107" s="241"/>
      <c r="EO107" s="241"/>
      <c r="EP107" s="241"/>
      <c r="EQ107" s="241"/>
      <c r="ER107" s="241"/>
      <c r="ES107" s="241"/>
      <c r="ET107" s="241"/>
      <c r="EU107" s="241"/>
      <c r="EV107" s="241"/>
      <c r="EW107" s="50" t="s">
        <v>6</v>
      </c>
    </row>
    <row r="108" spans="1:153" ht="15" customHeight="1" x14ac:dyDescent="0.25">
      <c r="A108" s="239"/>
      <c r="B108" s="239"/>
      <c r="C108" s="239"/>
      <c r="D108" s="239"/>
      <c r="E108" s="239"/>
      <c r="F108" s="239"/>
      <c r="G108" s="239"/>
      <c r="H108" s="239"/>
      <c r="I108" s="239"/>
      <c r="J108" s="239"/>
      <c r="K108" s="239"/>
      <c r="L108" s="239"/>
      <c r="M108" s="239"/>
      <c r="N108" s="239"/>
      <c r="O108" s="239"/>
      <c r="P108" s="239"/>
      <c r="Q108" s="239"/>
      <c r="R108" s="239"/>
      <c r="S108" s="239"/>
      <c r="T108" s="239"/>
      <c r="U108" s="239"/>
      <c r="V108" s="239"/>
      <c r="W108" s="239"/>
      <c r="X108" s="239"/>
      <c r="Y108" s="239"/>
      <c r="Z108" s="239"/>
      <c r="AA108" s="239"/>
      <c r="AB108" s="239"/>
      <c r="AC108" s="239"/>
      <c r="AD108" s="239"/>
      <c r="AE108" s="239"/>
      <c r="AF108" s="239"/>
      <c r="AG108" s="239"/>
      <c r="AH108" s="239"/>
      <c r="AI108" s="239"/>
      <c r="AJ108" s="239"/>
      <c r="AK108" s="239"/>
      <c r="AL108" s="239"/>
      <c r="AM108" s="239"/>
      <c r="AN108" s="242"/>
      <c r="AO108" s="242"/>
      <c r="AP108" s="242"/>
      <c r="AQ108" s="242"/>
      <c r="AR108" s="242"/>
      <c r="AS108" s="242"/>
      <c r="AT108" s="242"/>
      <c r="AU108" s="242"/>
      <c r="AV108" s="242"/>
      <c r="AW108" s="242"/>
      <c r="AX108" s="242"/>
      <c r="AY108" s="242"/>
      <c r="AZ108" s="241" t="s">
        <v>7</v>
      </c>
      <c r="BA108" s="241"/>
      <c r="BB108" s="241"/>
      <c r="BC108" s="241"/>
      <c r="BD108" s="241" t="s">
        <v>8</v>
      </c>
      <c r="BE108" s="241"/>
      <c r="BF108" s="241"/>
      <c r="BG108" s="241"/>
      <c r="BH108" s="241" t="s">
        <v>9</v>
      </c>
      <c r="BI108" s="241"/>
      <c r="BJ108" s="241"/>
      <c r="BK108" s="241"/>
      <c r="BL108" s="241" t="s">
        <v>7</v>
      </c>
      <c r="BM108" s="241"/>
      <c r="BN108" s="241"/>
      <c r="BO108" s="241"/>
      <c r="BP108" s="241" t="s">
        <v>8</v>
      </c>
      <c r="BQ108" s="241"/>
      <c r="BR108" s="241"/>
      <c r="BS108" s="241"/>
      <c r="BT108" s="241" t="s">
        <v>9</v>
      </c>
      <c r="BU108" s="241"/>
      <c r="BV108" s="241"/>
      <c r="BW108" s="241"/>
      <c r="BX108" s="50" t="s">
        <v>10</v>
      </c>
      <c r="BZ108" s="239"/>
      <c r="CA108" s="239"/>
      <c r="CB108" s="239"/>
      <c r="CC108" s="239"/>
      <c r="CD108" s="239"/>
      <c r="CE108" s="239"/>
      <c r="CF108" s="239"/>
      <c r="CG108" s="239"/>
      <c r="CH108" s="239"/>
      <c r="CI108" s="239"/>
      <c r="CJ108" s="239"/>
      <c r="CK108" s="239"/>
      <c r="CL108" s="239"/>
      <c r="CM108" s="239"/>
      <c r="CN108" s="239"/>
      <c r="CO108" s="239"/>
      <c r="CP108" s="239"/>
      <c r="CQ108" s="239"/>
      <c r="CR108" s="239"/>
      <c r="CS108" s="239"/>
      <c r="CT108" s="239"/>
      <c r="CU108" s="239"/>
      <c r="CV108" s="239"/>
      <c r="CW108" s="239"/>
      <c r="CX108" s="239"/>
      <c r="CY108" s="239"/>
      <c r="CZ108" s="239"/>
      <c r="DA108" s="239"/>
      <c r="DB108" s="239"/>
      <c r="DC108" s="239"/>
      <c r="DD108" s="239"/>
      <c r="DE108" s="239"/>
      <c r="DF108" s="239"/>
      <c r="DG108" s="239"/>
      <c r="DH108" s="239"/>
      <c r="DI108" s="239"/>
      <c r="DJ108" s="239"/>
      <c r="DK108" s="239"/>
      <c r="DL108" s="239"/>
      <c r="DM108" s="242"/>
      <c r="DN108" s="242"/>
      <c r="DO108" s="242"/>
      <c r="DP108" s="242"/>
      <c r="DQ108" s="242"/>
      <c r="DR108" s="242"/>
      <c r="DS108" s="242"/>
      <c r="DT108" s="242"/>
      <c r="DU108" s="242"/>
      <c r="DV108" s="242"/>
      <c r="DW108" s="242"/>
      <c r="DX108" s="242"/>
      <c r="DY108" s="241" t="s">
        <v>7</v>
      </c>
      <c r="DZ108" s="241"/>
      <c r="EA108" s="241"/>
      <c r="EB108" s="241"/>
      <c r="EC108" s="241" t="s">
        <v>8</v>
      </c>
      <c r="ED108" s="241"/>
      <c r="EE108" s="241"/>
      <c r="EF108" s="241"/>
      <c r="EG108" s="241" t="s">
        <v>9</v>
      </c>
      <c r="EH108" s="241"/>
      <c r="EI108" s="241"/>
      <c r="EJ108" s="241"/>
      <c r="EK108" s="241" t="s">
        <v>7</v>
      </c>
      <c r="EL108" s="241"/>
      <c r="EM108" s="241"/>
      <c r="EN108" s="241"/>
      <c r="EO108" s="241" t="s">
        <v>8</v>
      </c>
      <c r="EP108" s="241"/>
      <c r="EQ108" s="241"/>
      <c r="ER108" s="241"/>
      <c r="ES108" s="241" t="s">
        <v>9</v>
      </c>
      <c r="ET108" s="241"/>
      <c r="EU108" s="241"/>
      <c r="EV108" s="241"/>
      <c r="EW108" s="50" t="s">
        <v>10</v>
      </c>
    </row>
    <row r="109" spans="1:153" x14ac:dyDescent="0.25">
      <c r="A109" s="239">
        <v>1</v>
      </c>
      <c r="B109" s="239"/>
      <c r="C109" s="239"/>
      <c r="D109" s="239"/>
      <c r="E109" s="239"/>
      <c r="F109" s="239"/>
      <c r="G109" s="239"/>
      <c r="H109" s="239">
        <v>2</v>
      </c>
      <c r="I109" s="239"/>
      <c r="J109" s="239"/>
      <c r="K109" s="239"/>
      <c r="L109" s="239"/>
      <c r="M109" s="239"/>
      <c r="N109" s="239"/>
      <c r="O109" s="239"/>
      <c r="P109" s="239"/>
      <c r="Q109" s="239"/>
      <c r="R109" s="239"/>
      <c r="S109" s="239"/>
      <c r="T109" s="239"/>
      <c r="U109" s="239"/>
      <c r="V109" s="239"/>
      <c r="W109" s="239"/>
      <c r="X109" s="239"/>
      <c r="Y109" s="239"/>
      <c r="Z109" s="239"/>
      <c r="AA109" s="239"/>
      <c r="AB109" s="239"/>
      <c r="AC109" s="239"/>
      <c r="AD109" s="239"/>
      <c r="AE109" s="239"/>
      <c r="AF109" s="239"/>
      <c r="AG109" s="239"/>
      <c r="AH109" s="239"/>
      <c r="AI109" s="239"/>
      <c r="AJ109" s="239"/>
      <c r="AK109" s="239"/>
      <c r="AL109" s="239"/>
      <c r="AM109" s="239"/>
      <c r="AN109" s="239">
        <v>3</v>
      </c>
      <c r="AO109" s="239"/>
      <c r="AP109" s="239"/>
      <c r="AQ109" s="239"/>
      <c r="AR109" s="239"/>
      <c r="AS109" s="239"/>
      <c r="AT109" s="239"/>
      <c r="AU109" s="239"/>
      <c r="AV109" s="239"/>
      <c r="AW109" s="239"/>
      <c r="AX109" s="239"/>
      <c r="AY109" s="239"/>
      <c r="AZ109" s="240">
        <v>4</v>
      </c>
      <c r="BA109" s="240"/>
      <c r="BB109" s="240"/>
      <c r="BC109" s="240"/>
      <c r="BD109" s="240"/>
      <c r="BE109" s="240"/>
      <c r="BF109" s="240"/>
      <c r="BG109" s="240"/>
      <c r="BH109" s="240"/>
      <c r="BI109" s="240"/>
      <c r="BJ109" s="240"/>
      <c r="BK109" s="240"/>
      <c r="BL109" s="240">
        <v>5</v>
      </c>
      <c r="BM109" s="240"/>
      <c r="BN109" s="240"/>
      <c r="BO109" s="240"/>
      <c r="BP109" s="240"/>
      <c r="BQ109" s="240"/>
      <c r="BR109" s="240"/>
      <c r="BS109" s="240"/>
      <c r="BT109" s="240"/>
      <c r="BU109" s="240"/>
      <c r="BV109" s="240"/>
      <c r="BW109" s="240"/>
      <c r="BX109" s="51">
        <v>6</v>
      </c>
      <c r="BZ109" s="239">
        <v>1</v>
      </c>
      <c r="CA109" s="239"/>
      <c r="CB109" s="239"/>
      <c r="CC109" s="239"/>
      <c r="CD109" s="239"/>
      <c r="CE109" s="239"/>
      <c r="CF109" s="239"/>
      <c r="CG109" s="239">
        <v>2</v>
      </c>
      <c r="CH109" s="239"/>
      <c r="CI109" s="239"/>
      <c r="CJ109" s="239"/>
      <c r="CK109" s="239"/>
      <c r="CL109" s="239"/>
      <c r="CM109" s="239"/>
      <c r="CN109" s="239"/>
      <c r="CO109" s="239"/>
      <c r="CP109" s="239"/>
      <c r="CQ109" s="239"/>
      <c r="CR109" s="239"/>
      <c r="CS109" s="239"/>
      <c r="CT109" s="239"/>
      <c r="CU109" s="239"/>
      <c r="CV109" s="239"/>
      <c r="CW109" s="239"/>
      <c r="CX109" s="239"/>
      <c r="CY109" s="239"/>
      <c r="CZ109" s="239"/>
      <c r="DA109" s="239"/>
      <c r="DB109" s="239"/>
      <c r="DC109" s="239"/>
      <c r="DD109" s="239"/>
      <c r="DE109" s="239"/>
      <c r="DF109" s="239"/>
      <c r="DG109" s="239"/>
      <c r="DH109" s="239"/>
      <c r="DI109" s="239"/>
      <c r="DJ109" s="239"/>
      <c r="DK109" s="239"/>
      <c r="DL109" s="239"/>
      <c r="DM109" s="239">
        <v>3</v>
      </c>
      <c r="DN109" s="239"/>
      <c r="DO109" s="239"/>
      <c r="DP109" s="239"/>
      <c r="DQ109" s="239"/>
      <c r="DR109" s="239"/>
      <c r="DS109" s="239"/>
      <c r="DT109" s="239"/>
      <c r="DU109" s="239"/>
      <c r="DV109" s="239"/>
      <c r="DW109" s="239"/>
      <c r="DX109" s="239"/>
      <c r="DY109" s="240">
        <v>4</v>
      </c>
      <c r="DZ109" s="240"/>
      <c r="EA109" s="240"/>
      <c r="EB109" s="240"/>
      <c r="EC109" s="240"/>
      <c r="ED109" s="240"/>
      <c r="EE109" s="240"/>
      <c r="EF109" s="240"/>
      <c r="EG109" s="240"/>
      <c r="EH109" s="240"/>
      <c r="EI109" s="240"/>
      <c r="EJ109" s="240"/>
      <c r="EK109" s="240">
        <v>5</v>
      </c>
      <c r="EL109" s="240"/>
      <c r="EM109" s="240"/>
      <c r="EN109" s="240"/>
      <c r="EO109" s="240"/>
      <c r="EP109" s="240"/>
      <c r="EQ109" s="240"/>
      <c r="ER109" s="240"/>
      <c r="ES109" s="240"/>
      <c r="ET109" s="240"/>
      <c r="EU109" s="240"/>
      <c r="EV109" s="240"/>
      <c r="EW109" s="51">
        <v>6</v>
      </c>
    </row>
    <row r="110" spans="1:153" s="18" customFormat="1" ht="15" customHeight="1" x14ac:dyDescent="0.2">
      <c r="A110" s="234" t="s">
        <v>151</v>
      </c>
      <c r="B110" s="234"/>
      <c r="C110" s="234"/>
      <c r="D110" s="234"/>
      <c r="E110" s="234"/>
      <c r="F110" s="234"/>
      <c r="G110" s="234"/>
      <c r="H110" s="236" t="s">
        <v>152</v>
      </c>
      <c r="I110" s="236"/>
      <c r="J110" s="236"/>
      <c r="K110" s="236"/>
      <c r="L110" s="236"/>
      <c r="M110" s="236"/>
      <c r="N110" s="236"/>
      <c r="O110" s="236"/>
      <c r="P110" s="236"/>
      <c r="Q110" s="236"/>
      <c r="R110" s="236"/>
      <c r="S110" s="236"/>
      <c r="T110" s="236"/>
      <c r="U110" s="236"/>
      <c r="V110" s="236"/>
      <c r="W110" s="236"/>
      <c r="X110" s="236"/>
      <c r="Y110" s="236"/>
      <c r="Z110" s="236"/>
      <c r="AA110" s="236"/>
      <c r="AB110" s="236"/>
      <c r="AC110" s="236"/>
      <c r="AD110" s="236"/>
      <c r="AE110" s="236"/>
      <c r="AF110" s="236"/>
      <c r="AG110" s="236"/>
      <c r="AH110" s="236"/>
      <c r="AI110" s="236"/>
      <c r="AJ110" s="236"/>
      <c r="AK110" s="236"/>
      <c r="AL110" s="236"/>
      <c r="AM110" s="236"/>
      <c r="AN110" s="234" t="s">
        <v>153</v>
      </c>
      <c r="AO110" s="234"/>
      <c r="AP110" s="234"/>
      <c r="AQ110" s="234"/>
      <c r="AR110" s="234"/>
      <c r="AS110" s="234"/>
      <c r="AT110" s="234"/>
      <c r="AU110" s="234"/>
      <c r="AV110" s="234"/>
      <c r="AW110" s="234"/>
      <c r="AX110" s="234"/>
      <c r="AY110" s="234"/>
      <c r="AZ110" s="233"/>
      <c r="BA110" s="228"/>
      <c r="BB110" s="228"/>
      <c r="BC110" s="228"/>
      <c r="BD110" s="228"/>
      <c r="BE110" s="228"/>
      <c r="BF110" s="228"/>
      <c r="BG110" s="228"/>
      <c r="BH110" s="228"/>
      <c r="BI110" s="228"/>
      <c r="BJ110" s="228"/>
      <c r="BK110" s="228"/>
      <c r="BL110" s="228"/>
      <c r="BM110" s="228"/>
      <c r="BN110" s="228"/>
      <c r="BO110" s="228"/>
      <c r="BP110" s="228"/>
      <c r="BQ110" s="228"/>
      <c r="BR110" s="228"/>
      <c r="BS110" s="228"/>
      <c r="BT110" s="228"/>
      <c r="BU110" s="228"/>
      <c r="BV110" s="228"/>
      <c r="BW110" s="228"/>
      <c r="BX110" s="55">
        <f>BT110-BH110</f>
        <v>0</v>
      </c>
      <c r="BZ110" s="234" t="s">
        <v>151</v>
      </c>
      <c r="CA110" s="234"/>
      <c r="CB110" s="234"/>
      <c r="CC110" s="234"/>
      <c r="CD110" s="234"/>
      <c r="CE110" s="234"/>
      <c r="CF110" s="234"/>
      <c r="CG110" s="236" t="s">
        <v>152</v>
      </c>
      <c r="CH110" s="236"/>
      <c r="CI110" s="236"/>
      <c r="CJ110" s="236"/>
      <c r="CK110" s="236"/>
      <c r="CL110" s="236"/>
      <c r="CM110" s="236"/>
      <c r="CN110" s="236"/>
      <c r="CO110" s="236"/>
      <c r="CP110" s="236"/>
      <c r="CQ110" s="236"/>
      <c r="CR110" s="236"/>
      <c r="CS110" s="236"/>
      <c r="CT110" s="236"/>
      <c r="CU110" s="236"/>
      <c r="CV110" s="236"/>
      <c r="CW110" s="236"/>
      <c r="CX110" s="236"/>
      <c r="CY110" s="236"/>
      <c r="CZ110" s="236"/>
      <c r="DA110" s="236"/>
      <c r="DB110" s="236"/>
      <c r="DC110" s="236"/>
      <c r="DD110" s="236"/>
      <c r="DE110" s="236"/>
      <c r="DF110" s="236"/>
      <c r="DG110" s="236"/>
      <c r="DH110" s="236"/>
      <c r="DI110" s="236"/>
      <c r="DJ110" s="236"/>
      <c r="DK110" s="236"/>
      <c r="DL110" s="236"/>
      <c r="DM110" s="234" t="s">
        <v>153</v>
      </c>
      <c r="DN110" s="234"/>
      <c r="DO110" s="234"/>
      <c r="DP110" s="234"/>
      <c r="DQ110" s="234"/>
      <c r="DR110" s="234"/>
      <c r="DS110" s="234"/>
      <c r="DT110" s="234"/>
      <c r="DU110" s="234"/>
      <c r="DV110" s="234"/>
      <c r="DW110" s="234"/>
      <c r="DX110" s="234"/>
      <c r="DY110" s="233"/>
      <c r="DZ110" s="228"/>
      <c r="EA110" s="228"/>
      <c r="EB110" s="228"/>
      <c r="EC110" s="228"/>
      <c r="ED110" s="228"/>
      <c r="EE110" s="228"/>
      <c r="EF110" s="228"/>
      <c r="EG110" s="228"/>
      <c r="EH110" s="228"/>
      <c r="EI110" s="228"/>
      <c r="EJ110" s="228"/>
      <c r="EK110" s="228"/>
      <c r="EL110" s="228"/>
      <c r="EM110" s="228"/>
      <c r="EN110" s="228"/>
      <c r="EO110" s="228"/>
      <c r="EP110" s="228"/>
      <c r="EQ110" s="228"/>
      <c r="ER110" s="228"/>
      <c r="ES110" s="228"/>
      <c r="ET110" s="228"/>
      <c r="EU110" s="228"/>
      <c r="EV110" s="228"/>
      <c r="EW110" s="159">
        <f>ES110-EG110</f>
        <v>0</v>
      </c>
    </row>
    <row r="111" spans="1:153" ht="15" customHeight="1" x14ac:dyDescent="0.25">
      <c r="A111" s="232" t="s">
        <v>154</v>
      </c>
      <c r="B111" s="232"/>
      <c r="C111" s="232"/>
      <c r="D111" s="232"/>
      <c r="E111" s="232"/>
      <c r="F111" s="232"/>
      <c r="G111" s="232"/>
      <c r="H111" s="238" t="s">
        <v>155</v>
      </c>
      <c r="I111" s="238"/>
      <c r="J111" s="238"/>
      <c r="K111" s="238"/>
      <c r="L111" s="238"/>
      <c r="M111" s="238"/>
      <c r="N111" s="238"/>
      <c r="O111" s="238"/>
      <c r="P111" s="238"/>
      <c r="Q111" s="238"/>
      <c r="R111" s="238"/>
      <c r="S111" s="238"/>
      <c r="T111" s="238"/>
      <c r="U111" s="238"/>
      <c r="V111" s="238"/>
      <c r="W111" s="238"/>
      <c r="X111" s="238"/>
      <c r="Y111" s="238"/>
      <c r="Z111" s="238"/>
      <c r="AA111" s="238"/>
      <c r="AB111" s="238"/>
      <c r="AC111" s="238"/>
      <c r="AD111" s="238"/>
      <c r="AE111" s="238"/>
      <c r="AF111" s="238"/>
      <c r="AG111" s="238"/>
      <c r="AH111" s="238"/>
      <c r="AI111" s="238"/>
      <c r="AJ111" s="238"/>
      <c r="AK111" s="238"/>
      <c r="AL111" s="238"/>
      <c r="AM111" s="238"/>
      <c r="AN111" s="232" t="s">
        <v>153</v>
      </c>
      <c r="AO111" s="232"/>
      <c r="AP111" s="232"/>
      <c r="AQ111" s="232"/>
      <c r="AR111" s="232"/>
      <c r="AS111" s="232"/>
      <c r="AT111" s="232"/>
      <c r="AU111" s="232"/>
      <c r="AV111" s="232"/>
      <c r="AW111" s="232"/>
      <c r="AX111" s="232"/>
      <c r="AY111" s="232"/>
      <c r="AZ111" s="229"/>
      <c r="BA111" s="229"/>
      <c r="BB111" s="229"/>
      <c r="BC111" s="229"/>
      <c r="BD111" s="229"/>
      <c r="BE111" s="229"/>
      <c r="BF111" s="229"/>
      <c r="BG111" s="229"/>
      <c r="BH111" s="228"/>
      <c r="BI111" s="228"/>
      <c r="BJ111" s="228"/>
      <c r="BK111" s="228"/>
      <c r="BL111" s="229"/>
      <c r="BM111" s="229"/>
      <c r="BN111" s="229"/>
      <c r="BO111" s="229"/>
      <c r="BP111" s="229"/>
      <c r="BQ111" s="229"/>
      <c r="BR111" s="229"/>
      <c r="BS111" s="229"/>
      <c r="BT111" s="228"/>
      <c r="BU111" s="228"/>
      <c r="BV111" s="228"/>
      <c r="BW111" s="228"/>
      <c r="BX111" s="55">
        <f t="shared" ref="BX111:BX133" si="55">BT111-BH111</f>
        <v>0</v>
      </c>
      <c r="BZ111" s="232" t="s">
        <v>154</v>
      </c>
      <c r="CA111" s="232"/>
      <c r="CB111" s="232"/>
      <c r="CC111" s="232"/>
      <c r="CD111" s="232"/>
      <c r="CE111" s="232"/>
      <c r="CF111" s="232"/>
      <c r="CG111" s="238" t="s">
        <v>155</v>
      </c>
      <c r="CH111" s="238"/>
      <c r="CI111" s="238"/>
      <c r="CJ111" s="238"/>
      <c r="CK111" s="238"/>
      <c r="CL111" s="238"/>
      <c r="CM111" s="238"/>
      <c r="CN111" s="238"/>
      <c r="CO111" s="238"/>
      <c r="CP111" s="238"/>
      <c r="CQ111" s="238"/>
      <c r="CR111" s="238"/>
      <c r="CS111" s="238"/>
      <c r="CT111" s="238"/>
      <c r="CU111" s="238"/>
      <c r="CV111" s="238"/>
      <c r="CW111" s="238"/>
      <c r="CX111" s="238"/>
      <c r="CY111" s="238"/>
      <c r="CZ111" s="238"/>
      <c r="DA111" s="238"/>
      <c r="DB111" s="238"/>
      <c r="DC111" s="238"/>
      <c r="DD111" s="238"/>
      <c r="DE111" s="238"/>
      <c r="DF111" s="238"/>
      <c r="DG111" s="238"/>
      <c r="DH111" s="238"/>
      <c r="DI111" s="238"/>
      <c r="DJ111" s="238"/>
      <c r="DK111" s="238"/>
      <c r="DL111" s="238"/>
      <c r="DM111" s="232" t="s">
        <v>153</v>
      </c>
      <c r="DN111" s="232"/>
      <c r="DO111" s="232"/>
      <c r="DP111" s="232"/>
      <c r="DQ111" s="232"/>
      <c r="DR111" s="232"/>
      <c r="DS111" s="232"/>
      <c r="DT111" s="232"/>
      <c r="DU111" s="232"/>
      <c r="DV111" s="232"/>
      <c r="DW111" s="232"/>
      <c r="DX111" s="232"/>
      <c r="DY111" s="229"/>
      <c r="DZ111" s="229"/>
      <c r="EA111" s="229"/>
      <c r="EB111" s="229"/>
      <c r="EC111" s="229"/>
      <c r="ED111" s="229"/>
      <c r="EE111" s="229"/>
      <c r="EF111" s="229"/>
      <c r="EG111" s="228"/>
      <c r="EH111" s="228"/>
      <c r="EI111" s="228"/>
      <c r="EJ111" s="228"/>
      <c r="EK111" s="229"/>
      <c r="EL111" s="229"/>
      <c r="EM111" s="229"/>
      <c r="EN111" s="229"/>
      <c r="EO111" s="229"/>
      <c r="EP111" s="229"/>
      <c r="EQ111" s="229"/>
      <c r="ER111" s="229"/>
      <c r="ES111" s="228"/>
      <c r="ET111" s="228"/>
      <c r="EU111" s="228"/>
      <c r="EV111" s="228"/>
      <c r="EW111" s="159">
        <f t="shared" ref="EW111:EW128" si="56">ES111-EG111</f>
        <v>0</v>
      </c>
    </row>
    <row r="112" spans="1:153" ht="15" customHeight="1" x14ac:dyDescent="0.25">
      <c r="A112" s="232" t="s">
        <v>156</v>
      </c>
      <c r="B112" s="232"/>
      <c r="C112" s="232"/>
      <c r="D112" s="232"/>
      <c r="E112" s="232"/>
      <c r="F112" s="232"/>
      <c r="G112" s="232"/>
      <c r="H112" s="238" t="s">
        <v>157</v>
      </c>
      <c r="I112" s="238"/>
      <c r="J112" s="238"/>
      <c r="K112" s="238"/>
      <c r="L112" s="238"/>
      <c r="M112" s="238"/>
      <c r="N112" s="238"/>
      <c r="O112" s="238"/>
      <c r="P112" s="238"/>
      <c r="Q112" s="238"/>
      <c r="R112" s="238"/>
      <c r="S112" s="238"/>
      <c r="T112" s="238"/>
      <c r="U112" s="238"/>
      <c r="V112" s="238"/>
      <c r="W112" s="238"/>
      <c r="X112" s="238"/>
      <c r="Y112" s="238"/>
      <c r="Z112" s="238"/>
      <c r="AA112" s="238"/>
      <c r="AB112" s="238"/>
      <c r="AC112" s="238"/>
      <c r="AD112" s="238"/>
      <c r="AE112" s="238"/>
      <c r="AF112" s="238"/>
      <c r="AG112" s="238"/>
      <c r="AH112" s="238"/>
      <c r="AI112" s="238"/>
      <c r="AJ112" s="238"/>
      <c r="AK112" s="238"/>
      <c r="AL112" s="238"/>
      <c r="AM112" s="238"/>
      <c r="AN112" s="232" t="s">
        <v>153</v>
      </c>
      <c r="AO112" s="232"/>
      <c r="AP112" s="232"/>
      <c r="AQ112" s="232"/>
      <c r="AR112" s="232"/>
      <c r="AS112" s="232"/>
      <c r="AT112" s="232"/>
      <c r="AU112" s="232"/>
      <c r="AV112" s="232"/>
      <c r="AW112" s="232"/>
      <c r="AX112" s="232"/>
      <c r="AY112" s="232"/>
      <c r="AZ112" s="237">
        <f>AZ28+AZ40+AZ41+AZ46+AZ47+AZ48+AZ53+AZ61</f>
        <v>0</v>
      </c>
      <c r="BA112" s="229"/>
      <c r="BB112" s="229"/>
      <c r="BC112" s="229"/>
      <c r="BD112" s="237">
        <f>BD28+BD40+BD41+BD46+BD47+BD48+BD53+BD61</f>
        <v>0</v>
      </c>
      <c r="BE112" s="229"/>
      <c r="BF112" s="229"/>
      <c r="BG112" s="229"/>
      <c r="BH112" s="233">
        <f>AZ112+BD112</f>
        <v>0</v>
      </c>
      <c r="BI112" s="228"/>
      <c r="BJ112" s="228"/>
      <c r="BK112" s="228"/>
      <c r="BL112" s="237">
        <f>BL28+BL40+BL41+BL46+BL47+BL48+BL53+BL61</f>
        <v>0</v>
      </c>
      <c r="BM112" s="229"/>
      <c r="BN112" s="229"/>
      <c r="BO112" s="229"/>
      <c r="BP112" s="237">
        <f>BP28+BP40+BP41+BP46+BP47+BP48+BP53+BP61</f>
        <v>0</v>
      </c>
      <c r="BQ112" s="229"/>
      <c r="BR112" s="229"/>
      <c r="BS112" s="229"/>
      <c r="BT112" s="233">
        <f>BL112+BP112</f>
        <v>0</v>
      </c>
      <c r="BU112" s="228"/>
      <c r="BV112" s="228"/>
      <c r="BW112" s="228"/>
      <c r="BX112" s="55">
        <f t="shared" si="55"/>
        <v>0</v>
      </c>
      <c r="BZ112" s="232" t="s">
        <v>156</v>
      </c>
      <c r="CA112" s="232"/>
      <c r="CB112" s="232"/>
      <c r="CC112" s="232"/>
      <c r="CD112" s="232"/>
      <c r="CE112" s="232"/>
      <c r="CF112" s="232"/>
      <c r="CG112" s="238" t="s">
        <v>157</v>
      </c>
      <c r="CH112" s="238"/>
      <c r="CI112" s="238"/>
      <c r="CJ112" s="238"/>
      <c r="CK112" s="238"/>
      <c r="CL112" s="238"/>
      <c r="CM112" s="238"/>
      <c r="CN112" s="238"/>
      <c r="CO112" s="238"/>
      <c r="CP112" s="238"/>
      <c r="CQ112" s="238"/>
      <c r="CR112" s="238"/>
      <c r="CS112" s="238"/>
      <c r="CT112" s="238"/>
      <c r="CU112" s="238"/>
      <c r="CV112" s="238"/>
      <c r="CW112" s="238"/>
      <c r="CX112" s="238"/>
      <c r="CY112" s="238"/>
      <c r="CZ112" s="238"/>
      <c r="DA112" s="238"/>
      <c r="DB112" s="238"/>
      <c r="DC112" s="238"/>
      <c r="DD112" s="238"/>
      <c r="DE112" s="238"/>
      <c r="DF112" s="238"/>
      <c r="DG112" s="238"/>
      <c r="DH112" s="238"/>
      <c r="DI112" s="238"/>
      <c r="DJ112" s="238"/>
      <c r="DK112" s="238"/>
      <c r="DL112" s="238"/>
      <c r="DM112" s="232" t="s">
        <v>153</v>
      </c>
      <c r="DN112" s="232"/>
      <c r="DO112" s="232"/>
      <c r="DP112" s="232"/>
      <c r="DQ112" s="232"/>
      <c r="DR112" s="232"/>
      <c r="DS112" s="232"/>
      <c r="DT112" s="232"/>
      <c r="DU112" s="232"/>
      <c r="DV112" s="232"/>
      <c r="DW112" s="232"/>
      <c r="DX112" s="232"/>
      <c r="DY112" s="237">
        <f>DY28+DY40+DY41+DY46+DY47+DY48+DY53+DY61</f>
        <v>0</v>
      </c>
      <c r="DZ112" s="229"/>
      <c r="EA112" s="229"/>
      <c r="EB112" s="229"/>
      <c r="EC112" s="237">
        <f>EC28+EC40+EC41+EC46+EC47+EC48+EC53+EC61</f>
        <v>0</v>
      </c>
      <c r="ED112" s="229"/>
      <c r="EE112" s="229"/>
      <c r="EF112" s="229"/>
      <c r="EG112" s="233">
        <f>DY112+EC112</f>
        <v>0</v>
      </c>
      <c r="EH112" s="228"/>
      <c r="EI112" s="228"/>
      <c r="EJ112" s="228"/>
      <c r="EK112" s="237">
        <f>EK28+EK40+EK41+EK46+EK47+EK48+EK53+EK61</f>
        <v>0</v>
      </c>
      <c r="EL112" s="229"/>
      <c r="EM112" s="229"/>
      <c r="EN112" s="229"/>
      <c r="EO112" s="237">
        <f>EO28+EO40+EO41+EO46+EO47+EO48+EO53+EO61</f>
        <v>0</v>
      </c>
      <c r="EP112" s="229"/>
      <c r="EQ112" s="229"/>
      <c r="ER112" s="229"/>
      <c r="ES112" s="233">
        <f>EK112+EO112</f>
        <v>0</v>
      </c>
      <c r="ET112" s="228"/>
      <c r="EU112" s="228"/>
      <c r="EV112" s="228"/>
      <c r="EW112" s="159">
        <f t="shared" si="56"/>
        <v>0</v>
      </c>
    </row>
    <row r="113" spans="1:153" ht="15" customHeight="1" x14ac:dyDescent="0.25">
      <c r="A113" s="232" t="s">
        <v>158</v>
      </c>
      <c r="B113" s="232"/>
      <c r="C113" s="232"/>
      <c r="D113" s="232"/>
      <c r="E113" s="232"/>
      <c r="F113" s="232"/>
      <c r="G113" s="232"/>
      <c r="H113" s="232" t="s">
        <v>159</v>
      </c>
      <c r="I113" s="232"/>
      <c r="J113" s="232"/>
      <c r="K113" s="232"/>
      <c r="L113" s="232"/>
      <c r="M113" s="232"/>
      <c r="N113" s="232"/>
      <c r="O113" s="232"/>
      <c r="P113" s="232"/>
      <c r="Q113" s="232"/>
      <c r="R113" s="232"/>
      <c r="S113" s="232"/>
      <c r="T113" s="232"/>
      <c r="U113" s="232"/>
      <c r="V113" s="232"/>
      <c r="W113" s="232"/>
      <c r="X113" s="232"/>
      <c r="Y113" s="232"/>
      <c r="Z113" s="232"/>
      <c r="AA113" s="232"/>
      <c r="AB113" s="232"/>
      <c r="AC113" s="232"/>
      <c r="AD113" s="232"/>
      <c r="AE113" s="232"/>
      <c r="AF113" s="232"/>
      <c r="AG113" s="232"/>
      <c r="AH113" s="232"/>
      <c r="AI113" s="232"/>
      <c r="AJ113" s="232"/>
      <c r="AK113" s="232"/>
      <c r="AL113" s="232"/>
      <c r="AM113" s="232"/>
      <c r="AN113" s="232" t="s">
        <v>153</v>
      </c>
      <c r="AO113" s="232"/>
      <c r="AP113" s="232"/>
      <c r="AQ113" s="232"/>
      <c r="AR113" s="232"/>
      <c r="AS113" s="232"/>
      <c r="AT113" s="232"/>
      <c r="AU113" s="232"/>
      <c r="AV113" s="232"/>
      <c r="AW113" s="232"/>
      <c r="AX113" s="232"/>
      <c r="AY113" s="232"/>
      <c r="AZ113" s="229"/>
      <c r="BA113" s="229"/>
      <c r="BB113" s="229"/>
      <c r="BC113" s="229"/>
      <c r="BD113" s="229"/>
      <c r="BE113" s="229"/>
      <c r="BF113" s="229"/>
      <c r="BG113" s="229"/>
      <c r="BH113" s="228"/>
      <c r="BI113" s="228"/>
      <c r="BJ113" s="228"/>
      <c r="BK113" s="228"/>
      <c r="BL113" s="229"/>
      <c r="BM113" s="229"/>
      <c r="BN113" s="229"/>
      <c r="BO113" s="229"/>
      <c r="BP113" s="229"/>
      <c r="BQ113" s="229"/>
      <c r="BR113" s="229"/>
      <c r="BS113" s="229"/>
      <c r="BT113" s="228"/>
      <c r="BU113" s="228"/>
      <c r="BV113" s="228"/>
      <c r="BW113" s="228"/>
      <c r="BX113" s="55">
        <f t="shared" si="55"/>
        <v>0</v>
      </c>
      <c r="BZ113" s="232" t="s">
        <v>158</v>
      </c>
      <c r="CA113" s="232"/>
      <c r="CB113" s="232"/>
      <c r="CC113" s="232"/>
      <c r="CD113" s="232"/>
      <c r="CE113" s="232"/>
      <c r="CF113" s="232"/>
      <c r="CG113" s="232" t="s">
        <v>159</v>
      </c>
      <c r="CH113" s="232"/>
      <c r="CI113" s="232"/>
      <c r="CJ113" s="232"/>
      <c r="CK113" s="232"/>
      <c r="CL113" s="232"/>
      <c r="CM113" s="232"/>
      <c r="CN113" s="232"/>
      <c r="CO113" s="232"/>
      <c r="CP113" s="232"/>
      <c r="CQ113" s="232"/>
      <c r="CR113" s="232"/>
      <c r="CS113" s="232"/>
      <c r="CT113" s="232"/>
      <c r="CU113" s="232"/>
      <c r="CV113" s="232"/>
      <c r="CW113" s="232"/>
      <c r="CX113" s="232"/>
      <c r="CY113" s="232"/>
      <c r="CZ113" s="232"/>
      <c r="DA113" s="232"/>
      <c r="DB113" s="232"/>
      <c r="DC113" s="232"/>
      <c r="DD113" s="232"/>
      <c r="DE113" s="232"/>
      <c r="DF113" s="232"/>
      <c r="DG113" s="232"/>
      <c r="DH113" s="232"/>
      <c r="DI113" s="232"/>
      <c r="DJ113" s="232"/>
      <c r="DK113" s="232"/>
      <c r="DL113" s="232"/>
      <c r="DM113" s="232" t="s">
        <v>153</v>
      </c>
      <c r="DN113" s="232"/>
      <c r="DO113" s="232"/>
      <c r="DP113" s="232"/>
      <c r="DQ113" s="232"/>
      <c r="DR113" s="232"/>
      <c r="DS113" s="232"/>
      <c r="DT113" s="232"/>
      <c r="DU113" s="232"/>
      <c r="DV113" s="232"/>
      <c r="DW113" s="232"/>
      <c r="DX113" s="232"/>
      <c r="DY113" s="229"/>
      <c r="DZ113" s="229"/>
      <c r="EA113" s="229"/>
      <c r="EB113" s="229"/>
      <c r="EC113" s="229"/>
      <c r="ED113" s="229"/>
      <c r="EE113" s="229"/>
      <c r="EF113" s="229"/>
      <c r="EG113" s="228"/>
      <c r="EH113" s="228"/>
      <c r="EI113" s="228"/>
      <c r="EJ113" s="228"/>
      <c r="EK113" s="229"/>
      <c r="EL113" s="229"/>
      <c r="EM113" s="229"/>
      <c r="EN113" s="229"/>
      <c r="EO113" s="229"/>
      <c r="EP113" s="229"/>
      <c r="EQ113" s="229"/>
      <c r="ER113" s="229"/>
      <c r="ES113" s="228"/>
      <c r="ET113" s="228"/>
      <c r="EU113" s="228"/>
      <c r="EV113" s="228"/>
      <c r="EW113" s="159">
        <f t="shared" si="56"/>
        <v>0</v>
      </c>
    </row>
    <row r="114" spans="1:153" ht="15" customHeight="1" x14ac:dyDescent="0.25">
      <c r="A114" s="232" t="s">
        <v>160</v>
      </c>
      <c r="B114" s="232"/>
      <c r="C114" s="232"/>
      <c r="D114" s="232"/>
      <c r="E114" s="232"/>
      <c r="F114" s="232"/>
      <c r="G114" s="232"/>
      <c r="H114" s="232" t="s">
        <v>161</v>
      </c>
      <c r="I114" s="232"/>
      <c r="J114" s="232"/>
      <c r="K114" s="232"/>
      <c r="L114" s="232"/>
      <c r="M114" s="232"/>
      <c r="N114" s="232"/>
      <c r="O114" s="232"/>
      <c r="P114" s="232"/>
      <c r="Q114" s="232"/>
      <c r="R114" s="232"/>
      <c r="S114" s="232"/>
      <c r="T114" s="232"/>
      <c r="U114" s="232"/>
      <c r="V114" s="232"/>
      <c r="W114" s="232"/>
      <c r="X114" s="232"/>
      <c r="Y114" s="232"/>
      <c r="Z114" s="232"/>
      <c r="AA114" s="232"/>
      <c r="AB114" s="232"/>
      <c r="AC114" s="232"/>
      <c r="AD114" s="232"/>
      <c r="AE114" s="232"/>
      <c r="AF114" s="232"/>
      <c r="AG114" s="232"/>
      <c r="AH114" s="232"/>
      <c r="AI114" s="232"/>
      <c r="AJ114" s="232"/>
      <c r="AK114" s="232"/>
      <c r="AL114" s="232"/>
      <c r="AM114" s="232"/>
      <c r="AN114" s="232" t="s">
        <v>153</v>
      </c>
      <c r="AO114" s="232"/>
      <c r="AP114" s="232"/>
      <c r="AQ114" s="232"/>
      <c r="AR114" s="232"/>
      <c r="AS114" s="232"/>
      <c r="AT114" s="232"/>
      <c r="AU114" s="232"/>
      <c r="AV114" s="232"/>
      <c r="AW114" s="232"/>
      <c r="AX114" s="232"/>
      <c r="AY114" s="232"/>
      <c r="AZ114" s="229"/>
      <c r="BA114" s="229"/>
      <c r="BB114" s="229"/>
      <c r="BC114" s="229"/>
      <c r="BD114" s="229"/>
      <c r="BE114" s="229"/>
      <c r="BF114" s="229"/>
      <c r="BG114" s="229"/>
      <c r="BH114" s="228"/>
      <c r="BI114" s="228"/>
      <c r="BJ114" s="228"/>
      <c r="BK114" s="228"/>
      <c r="BL114" s="229"/>
      <c r="BM114" s="229"/>
      <c r="BN114" s="229"/>
      <c r="BO114" s="229"/>
      <c r="BP114" s="229"/>
      <c r="BQ114" s="229"/>
      <c r="BR114" s="229"/>
      <c r="BS114" s="229"/>
      <c r="BT114" s="228"/>
      <c r="BU114" s="228"/>
      <c r="BV114" s="228"/>
      <c r="BW114" s="228"/>
      <c r="BX114" s="55">
        <f t="shared" si="55"/>
        <v>0</v>
      </c>
      <c r="BZ114" s="232" t="s">
        <v>160</v>
      </c>
      <c r="CA114" s="232"/>
      <c r="CB114" s="232"/>
      <c r="CC114" s="232"/>
      <c r="CD114" s="232"/>
      <c r="CE114" s="232"/>
      <c r="CF114" s="232"/>
      <c r="CG114" s="232" t="s">
        <v>161</v>
      </c>
      <c r="CH114" s="232"/>
      <c r="CI114" s="232"/>
      <c r="CJ114" s="232"/>
      <c r="CK114" s="232"/>
      <c r="CL114" s="232"/>
      <c r="CM114" s="232"/>
      <c r="CN114" s="232"/>
      <c r="CO114" s="232"/>
      <c r="CP114" s="232"/>
      <c r="CQ114" s="232"/>
      <c r="CR114" s="232"/>
      <c r="CS114" s="232"/>
      <c r="CT114" s="232"/>
      <c r="CU114" s="232"/>
      <c r="CV114" s="232"/>
      <c r="CW114" s="232"/>
      <c r="CX114" s="232"/>
      <c r="CY114" s="232"/>
      <c r="CZ114" s="232"/>
      <c r="DA114" s="232"/>
      <c r="DB114" s="232"/>
      <c r="DC114" s="232"/>
      <c r="DD114" s="232"/>
      <c r="DE114" s="232"/>
      <c r="DF114" s="232"/>
      <c r="DG114" s="232"/>
      <c r="DH114" s="232"/>
      <c r="DI114" s="232"/>
      <c r="DJ114" s="232"/>
      <c r="DK114" s="232"/>
      <c r="DL114" s="232"/>
      <c r="DM114" s="232" t="s">
        <v>153</v>
      </c>
      <c r="DN114" s="232"/>
      <c r="DO114" s="232"/>
      <c r="DP114" s="232"/>
      <c r="DQ114" s="232"/>
      <c r="DR114" s="232"/>
      <c r="DS114" s="232"/>
      <c r="DT114" s="232"/>
      <c r="DU114" s="232"/>
      <c r="DV114" s="232"/>
      <c r="DW114" s="232"/>
      <c r="DX114" s="232"/>
      <c r="DY114" s="229"/>
      <c r="DZ114" s="229"/>
      <c r="EA114" s="229"/>
      <c r="EB114" s="229"/>
      <c r="EC114" s="229"/>
      <c r="ED114" s="229"/>
      <c r="EE114" s="229"/>
      <c r="EF114" s="229"/>
      <c r="EG114" s="228"/>
      <c r="EH114" s="228"/>
      <c r="EI114" s="228"/>
      <c r="EJ114" s="228"/>
      <c r="EK114" s="229"/>
      <c r="EL114" s="229"/>
      <c r="EM114" s="229"/>
      <c r="EN114" s="229"/>
      <c r="EO114" s="229"/>
      <c r="EP114" s="229"/>
      <c r="EQ114" s="229"/>
      <c r="ER114" s="229"/>
      <c r="ES114" s="228"/>
      <c r="ET114" s="228"/>
      <c r="EU114" s="228"/>
      <c r="EV114" s="228"/>
      <c r="EW114" s="159">
        <f t="shared" si="56"/>
        <v>0</v>
      </c>
    </row>
    <row r="115" spans="1:153" ht="15" customHeight="1" x14ac:dyDescent="0.25">
      <c r="A115" s="232" t="s">
        <v>162</v>
      </c>
      <c r="B115" s="232"/>
      <c r="C115" s="232"/>
      <c r="D115" s="232"/>
      <c r="E115" s="232"/>
      <c r="F115" s="232"/>
      <c r="G115" s="232"/>
      <c r="H115" s="232" t="s">
        <v>163</v>
      </c>
      <c r="I115" s="232"/>
      <c r="J115" s="232"/>
      <c r="K115" s="232"/>
      <c r="L115" s="232"/>
      <c r="M115" s="232"/>
      <c r="N115" s="232"/>
      <c r="O115" s="232"/>
      <c r="P115" s="232"/>
      <c r="Q115" s="232"/>
      <c r="R115" s="232"/>
      <c r="S115" s="232"/>
      <c r="T115" s="232"/>
      <c r="U115" s="232"/>
      <c r="V115" s="232"/>
      <c r="W115" s="232"/>
      <c r="X115" s="232"/>
      <c r="Y115" s="232"/>
      <c r="Z115" s="232"/>
      <c r="AA115" s="232"/>
      <c r="AB115" s="232"/>
      <c r="AC115" s="232"/>
      <c r="AD115" s="232"/>
      <c r="AE115" s="232"/>
      <c r="AF115" s="232"/>
      <c r="AG115" s="232"/>
      <c r="AH115" s="232"/>
      <c r="AI115" s="232"/>
      <c r="AJ115" s="232"/>
      <c r="AK115" s="232"/>
      <c r="AL115" s="232"/>
      <c r="AM115" s="232"/>
      <c r="AN115" s="232" t="s">
        <v>153</v>
      </c>
      <c r="AO115" s="232"/>
      <c r="AP115" s="232"/>
      <c r="AQ115" s="232"/>
      <c r="AR115" s="232"/>
      <c r="AS115" s="232"/>
      <c r="AT115" s="232"/>
      <c r="AU115" s="232"/>
      <c r="AV115" s="232"/>
      <c r="AW115" s="232"/>
      <c r="AX115" s="232"/>
      <c r="AY115" s="232"/>
      <c r="AZ115" s="229"/>
      <c r="BA115" s="229"/>
      <c r="BB115" s="229"/>
      <c r="BC115" s="229"/>
      <c r="BD115" s="229"/>
      <c r="BE115" s="229"/>
      <c r="BF115" s="229"/>
      <c r="BG115" s="229"/>
      <c r="BH115" s="228"/>
      <c r="BI115" s="228"/>
      <c r="BJ115" s="228"/>
      <c r="BK115" s="228"/>
      <c r="BL115" s="229"/>
      <c r="BM115" s="229"/>
      <c r="BN115" s="229"/>
      <c r="BO115" s="229"/>
      <c r="BP115" s="229"/>
      <c r="BQ115" s="229"/>
      <c r="BR115" s="229"/>
      <c r="BS115" s="229"/>
      <c r="BT115" s="228"/>
      <c r="BU115" s="228"/>
      <c r="BV115" s="228"/>
      <c r="BW115" s="228"/>
      <c r="BX115" s="55">
        <f t="shared" si="55"/>
        <v>0</v>
      </c>
      <c r="BZ115" s="232" t="s">
        <v>162</v>
      </c>
      <c r="CA115" s="232"/>
      <c r="CB115" s="232"/>
      <c r="CC115" s="232"/>
      <c r="CD115" s="232"/>
      <c r="CE115" s="232"/>
      <c r="CF115" s="232"/>
      <c r="CG115" s="232" t="s">
        <v>163</v>
      </c>
      <c r="CH115" s="232"/>
      <c r="CI115" s="232"/>
      <c r="CJ115" s="232"/>
      <c r="CK115" s="232"/>
      <c r="CL115" s="232"/>
      <c r="CM115" s="232"/>
      <c r="CN115" s="232"/>
      <c r="CO115" s="232"/>
      <c r="CP115" s="232"/>
      <c r="CQ115" s="232"/>
      <c r="CR115" s="232"/>
      <c r="CS115" s="232"/>
      <c r="CT115" s="232"/>
      <c r="CU115" s="232"/>
      <c r="CV115" s="232"/>
      <c r="CW115" s="232"/>
      <c r="CX115" s="232"/>
      <c r="CY115" s="232"/>
      <c r="CZ115" s="232"/>
      <c r="DA115" s="232"/>
      <c r="DB115" s="232"/>
      <c r="DC115" s="232"/>
      <c r="DD115" s="232"/>
      <c r="DE115" s="232"/>
      <c r="DF115" s="232"/>
      <c r="DG115" s="232"/>
      <c r="DH115" s="232"/>
      <c r="DI115" s="232"/>
      <c r="DJ115" s="232"/>
      <c r="DK115" s="232"/>
      <c r="DL115" s="232"/>
      <c r="DM115" s="232" t="s">
        <v>153</v>
      </c>
      <c r="DN115" s="232"/>
      <c r="DO115" s="232"/>
      <c r="DP115" s="232"/>
      <c r="DQ115" s="232"/>
      <c r="DR115" s="232"/>
      <c r="DS115" s="232"/>
      <c r="DT115" s="232"/>
      <c r="DU115" s="232"/>
      <c r="DV115" s="232"/>
      <c r="DW115" s="232"/>
      <c r="DX115" s="232"/>
      <c r="DY115" s="229"/>
      <c r="DZ115" s="229"/>
      <c r="EA115" s="229"/>
      <c r="EB115" s="229"/>
      <c r="EC115" s="229"/>
      <c r="ED115" s="229"/>
      <c r="EE115" s="229"/>
      <c r="EF115" s="229"/>
      <c r="EG115" s="228"/>
      <c r="EH115" s="228"/>
      <c r="EI115" s="228"/>
      <c r="EJ115" s="228"/>
      <c r="EK115" s="229"/>
      <c r="EL115" s="229"/>
      <c r="EM115" s="229"/>
      <c r="EN115" s="229"/>
      <c r="EO115" s="229"/>
      <c r="EP115" s="229"/>
      <c r="EQ115" s="229"/>
      <c r="ER115" s="229"/>
      <c r="ES115" s="228"/>
      <c r="ET115" s="228"/>
      <c r="EU115" s="228"/>
      <c r="EV115" s="228"/>
      <c r="EW115" s="159">
        <f t="shared" si="56"/>
        <v>0</v>
      </c>
    </row>
    <row r="116" spans="1:153" ht="15" customHeight="1" x14ac:dyDescent="0.25">
      <c r="A116" s="232" t="s">
        <v>164</v>
      </c>
      <c r="B116" s="232"/>
      <c r="C116" s="232"/>
      <c r="D116" s="232"/>
      <c r="E116" s="232"/>
      <c r="F116" s="232"/>
      <c r="G116" s="232"/>
      <c r="H116" s="232" t="s">
        <v>165</v>
      </c>
      <c r="I116" s="232"/>
      <c r="J116" s="232"/>
      <c r="K116" s="232"/>
      <c r="L116" s="232"/>
      <c r="M116" s="232"/>
      <c r="N116" s="232"/>
      <c r="O116" s="232"/>
      <c r="P116" s="232"/>
      <c r="Q116" s="232"/>
      <c r="R116" s="232"/>
      <c r="S116" s="232"/>
      <c r="T116" s="232"/>
      <c r="U116" s="232"/>
      <c r="V116" s="232"/>
      <c r="W116" s="232"/>
      <c r="X116" s="232"/>
      <c r="Y116" s="232"/>
      <c r="Z116" s="232"/>
      <c r="AA116" s="232"/>
      <c r="AB116" s="232"/>
      <c r="AC116" s="232"/>
      <c r="AD116" s="232"/>
      <c r="AE116" s="232"/>
      <c r="AF116" s="232"/>
      <c r="AG116" s="232"/>
      <c r="AH116" s="232"/>
      <c r="AI116" s="232"/>
      <c r="AJ116" s="232"/>
      <c r="AK116" s="232"/>
      <c r="AL116" s="232"/>
      <c r="AM116" s="232"/>
      <c r="AN116" s="232" t="s">
        <v>153</v>
      </c>
      <c r="AO116" s="232"/>
      <c r="AP116" s="232"/>
      <c r="AQ116" s="232"/>
      <c r="AR116" s="232"/>
      <c r="AS116" s="232"/>
      <c r="AT116" s="232"/>
      <c r="AU116" s="232"/>
      <c r="AV116" s="232"/>
      <c r="AW116" s="232"/>
      <c r="AX116" s="232"/>
      <c r="AY116" s="232"/>
      <c r="AZ116" s="237">
        <f>AZ33</f>
        <v>0</v>
      </c>
      <c r="BA116" s="229"/>
      <c r="BB116" s="229"/>
      <c r="BC116" s="229"/>
      <c r="BD116" s="237">
        <f>BD33</f>
        <v>0</v>
      </c>
      <c r="BE116" s="229"/>
      <c r="BF116" s="229"/>
      <c r="BG116" s="229"/>
      <c r="BH116" s="237">
        <f>BH33</f>
        <v>0</v>
      </c>
      <c r="BI116" s="229"/>
      <c r="BJ116" s="229"/>
      <c r="BK116" s="229"/>
      <c r="BL116" s="237">
        <f>BL33</f>
        <v>0</v>
      </c>
      <c r="BM116" s="229"/>
      <c r="BN116" s="229"/>
      <c r="BO116" s="229"/>
      <c r="BP116" s="237">
        <f>BP33</f>
        <v>0</v>
      </c>
      <c r="BQ116" s="229"/>
      <c r="BR116" s="229"/>
      <c r="BS116" s="229"/>
      <c r="BT116" s="237">
        <f>BT33</f>
        <v>0</v>
      </c>
      <c r="BU116" s="229"/>
      <c r="BV116" s="229"/>
      <c r="BW116" s="229"/>
      <c r="BX116" s="55">
        <f t="shared" si="55"/>
        <v>0</v>
      </c>
      <c r="BZ116" s="232" t="s">
        <v>164</v>
      </c>
      <c r="CA116" s="232"/>
      <c r="CB116" s="232"/>
      <c r="CC116" s="232"/>
      <c r="CD116" s="232"/>
      <c r="CE116" s="232"/>
      <c r="CF116" s="232"/>
      <c r="CG116" s="232" t="s">
        <v>165</v>
      </c>
      <c r="CH116" s="232"/>
      <c r="CI116" s="232"/>
      <c r="CJ116" s="232"/>
      <c r="CK116" s="232"/>
      <c r="CL116" s="232"/>
      <c r="CM116" s="232"/>
      <c r="CN116" s="232"/>
      <c r="CO116" s="232"/>
      <c r="CP116" s="232"/>
      <c r="CQ116" s="232"/>
      <c r="CR116" s="232"/>
      <c r="CS116" s="232"/>
      <c r="CT116" s="232"/>
      <c r="CU116" s="232"/>
      <c r="CV116" s="232"/>
      <c r="CW116" s="232"/>
      <c r="CX116" s="232"/>
      <c r="CY116" s="232"/>
      <c r="CZ116" s="232"/>
      <c r="DA116" s="232"/>
      <c r="DB116" s="232"/>
      <c r="DC116" s="232"/>
      <c r="DD116" s="232"/>
      <c r="DE116" s="232"/>
      <c r="DF116" s="232"/>
      <c r="DG116" s="232"/>
      <c r="DH116" s="232"/>
      <c r="DI116" s="232"/>
      <c r="DJ116" s="232"/>
      <c r="DK116" s="232"/>
      <c r="DL116" s="232"/>
      <c r="DM116" s="232" t="s">
        <v>153</v>
      </c>
      <c r="DN116" s="232"/>
      <c r="DO116" s="232"/>
      <c r="DP116" s="232"/>
      <c r="DQ116" s="232"/>
      <c r="DR116" s="232"/>
      <c r="DS116" s="232"/>
      <c r="DT116" s="232"/>
      <c r="DU116" s="232"/>
      <c r="DV116" s="232"/>
      <c r="DW116" s="232"/>
      <c r="DX116" s="232"/>
      <c r="DY116" s="237">
        <f>DY33</f>
        <v>0</v>
      </c>
      <c r="DZ116" s="229"/>
      <c r="EA116" s="229"/>
      <c r="EB116" s="229"/>
      <c r="EC116" s="237">
        <f>EC33</f>
        <v>0</v>
      </c>
      <c r="ED116" s="229"/>
      <c r="EE116" s="229"/>
      <c r="EF116" s="229"/>
      <c r="EG116" s="237">
        <f>EG33</f>
        <v>0</v>
      </c>
      <c r="EH116" s="229"/>
      <c r="EI116" s="229"/>
      <c r="EJ116" s="229"/>
      <c r="EK116" s="237">
        <f>EK33</f>
        <v>0</v>
      </c>
      <c r="EL116" s="229"/>
      <c r="EM116" s="229"/>
      <c r="EN116" s="229"/>
      <c r="EO116" s="237">
        <f>EO33</f>
        <v>0</v>
      </c>
      <c r="EP116" s="229"/>
      <c r="EQ116" s="229"/>
      <c r="ER116" s="229"/>
      <c r="ES116" s="237">
        <f>ES33</f>
        <v>0</v>
      </c>
      <c r="ET116" s="229"/>
      <c r="EU116" s="229"/>
      <c r="EV116" s="229"/>
      <c r="EW116" s="159">
        <f t="shared" si="56"/>
        <v>0</v>
      </c>
    </row>
    <row r="117" spans="1:153" ht="15" customHeight="1" x14ac:dyDescent="0.25">
      <c r="A117" s="232" t="s">
        <v>166</v>
      </c>
      <c r="B117" s="232"/>
      <c r="C117" s="232"/>
      <c r="D117" s="232"/>
      <c r="E117" s="232"/>
      <c r="F117" s="232"/>
      <c r="G117" s="232"/>
      <c r="H117" s="232" t="s">
        <v>167</v>
      </c>
      <c r="I117" s="232"/>
      <c r="J117" s="232"/>
      <c r="K117" s="232"/>
      <c r="L117" s="232"/>
      <c r="M117" s="232"/>
      <c r="N117" s="232"/>
      <c r="O117" s="232"/>
      <c r="P117" s="232"/>
      <c r="Q117" s="232"/>
      <c r="R117" s="232"/>
      <c r="S117" s="232"/>
      <c r="T117" s="232"/>
      <c r="U117" s="232"/>
      <c r="V117" s="232"/>
      <c r="W117" s="232"/>
      <c r="X117" s="232"/>
      <c r="Y117" s="232"/>
      <c r="Z117" s="232"/>
      <c r="AA117" s="232"/>
      <c r="AB117" s="232"/>
      <c r="AC117" s="232"/>
      <c r="AD117" s="232"/>
      <c r="AE117" s="232"/>
      <c r="AF117" s="232"/>
      <c r="AG117" s="232"/>
      <c r="AH117" s="232"/>
      <c r="AI117" s="232"/>
      <c r="AJ117" s="232"/>
      <c r="AK117" s="232"/>
      <c r="AL117" s="232"/>
      <c r="AM117" s="232"/>
      <c r="AN117" s="232" t="s">
        <v>153</v>
      </c>
      <c r="AO117" s="232"/>
      <c r="AP117" s="232"/>
      <c r="AQ117" s="232"/>
      <c r="AR117" s="232"/>
      <c r="AS117" s="232"/>
      <c r="AT117" s="232"/>
      <c r="AU117" s="232"/>
      <c r="AV117" s="232"/>
      <c r="AW117" s="232"/>
      <c r="AX117" s="232"/>
      <c r="AY117" s="232"/>
      <c r="AZ117" s="237">
        <f>AZ85+AZ90+AZ98+AZ36+AZ37+AZ38+AZ39</f>
        <v>0</v>
      </c>
      <c r="BA117" s="229"/>
      <c r="BB117" s="229"/>
      <c r="BC117" s="229"/>
      <c r="BD117" s="237">
        <f>BD85+BD90+BD98+BD36+BD37+BD38+BD39</f>
        <v>0</v>
      </c>
      <c r="BE117" s="229"/>
      <c r="BF117" s="229"/>
      <c r="BG117" s="229"/>
      <c r="BH117" s="237">
        <f>BH85+BH90+BH98+BH36+BH37+BH38+BH39</f>
        <v>0</v>
      </c>
      <c r="BI117" s="229"/>
      <c r="BJ117" s="229"/>
      <c r="BK117" s="229"/>
      <c r="BL117" s="237">
        <f>BL85+BL90+BL98+BL36+BL37+BL38+BL39</f>
        <v>0</v>
      </c>
      <c r="BM117" s="229"/>
      <c r="BN117" s="229"/>
      <c r="BO117" s="229"/>
      <c r="BP117" s="237">
        <f>BP85+BP90+BP98+BP36+BP37+BP38+BP39</f>
        <v>0</v>
      </c>
      <c r="BQ117" s="229"/>
      <c r="BR117" s="229"/>
      <c r="BS117" s="229"/>
      <c r="BT117" s="237">
        <f>BT85+BT90+BT98+BT36+BT37+BT38+BT39</f>
        <v>0</v>
      </c>
      <c r="BU117" s="229"/>
      <c r="BV117" s="229"/>
      <c r="BW117" s="229"/>
      <c r="BX117" s="55">
        <f t="shared" si="55"/>
        <v>0</v>
      </c>
      <c r="BZ117" s="232" t="s">
        <v>166</v>
      </c>
      <c r="CA117" s="232"/>
      <c r="CB117" s="232"/>
      <c r="CC117" s="232"/>
      <c r="CD117" s="232"/>
      <c r="CE117" s="232"/>
      <c r="CF117" s="232"/>
      <c r="CG117" s="232" t="s">
        <v>167</v>
      </c>
      <c r="CH117" s="232"/>
      <c r="CI117" s="232"/>
      <c r="CJ117" s="232"/>
      <c r="CK117" s="232"/>
      <c r="CL117" s="232"/>
      <c r="CM117" s="232"/>
      <c r="CN117" s="232"/>
      <c r="CO117" s="232"/>
      <c r="CP117" s="232"/>
      <c r="CQ117" s="232"/>
      <c r="CR117" s="232"/>
      <c r="CS117" s="232"/>
      <c r="CT117" s="232"/>
      <c r="CU117" s="232"/>
      <c r="CV117" s="232"/>
      <c r="CW117" s="232"/>
      <c r="CX117" s="232"/>
      <c r="CY117" s="232"/>
      <c r="CZ117" s="232"/>
      <c r="DA117" s="232"/>
      <c r="DB117" s="232"/>
      <c r="DC117" s="232"/>
      <c r="DD117" s="232"/>
      <c r="DE117" s="232"/>
      <c r="DF117" s="232"/>
      <c r="DG117" s="232"/>
      <c r="DH117" s="232"/>
      <c r="DI117" s="232"/>
      <c r="DJ117" s="232"/>
      <c r="DK117" s="232"/>
      <c r="DL117" s="232"/>
      <c r="DM117" s="232" t="s">
        <v>153</v>
      </c>
      <c r="DN117" s="232"/>
      <c r="DO117" s="232"/>
      <c r="DP117" s="232"/>
      <c r="DQ117" s="232"/>
      <c r="DR117" s="232"/>
      <c r="DS117" s="232"/>
      <c r="DT117" s="232"/>
      <c r="DU117" s="232"/>
      <c r="DV117" s="232"/>
      <c r="DW117" s="232"/>
      <c r="DX117" s="232"/>
      <c r="DY117" s="237">
        <f>DY85+DY90+DY98+DY36+DY37+DY38+DY39</f>
        <v>0</v>
      </c>
      <c r="DZ117" s="229"/>
      <c r="EA117" s="229"/>
      <c r="EB117" s="229"/>
      <c r="EC117" s="237">
        <f>EC85+EC90+EC98+EC36+EC37+EC38+EC39</f>
        <v>0</v>
      </c>
      <c r="ED117" s="229"/>
      <c r="EE117" s="229"/>
      <c r="EF117" s="229"/>
      <c r="EG117" s="237">
        <f>EG85+EG90+EG98+EG36+EG37+EG38+EG39</f>
        <v>0</v>
      </c>
      <c r="EH117" s="229"/>
      <c r="EI117" s="229"/>
      <c r="EJ117" s="229"/>
      <c r="EK117" s="237">
        <f>EK85+EK90+EK98+EK36+EK37+EK38+EK39</f>
        <v>0</v>
      </c>
      <c r="EL117" s="229"/>
      <c r="EM117" s="229"/>
      <c r="EN117" s="229"/>
      <c r="EO117" s="237">
        <f>EO85+EO90+EO98+EO36+EO37+EO38+EO39</f>
        <v>0</v>
      </c>
      <c r="EP117" s="229"/>
      <c r="EQ117" s="229"/>
      <c r="ER117" s="229"/>
      <c r="ES117" s="237">
        <f>ES85+ES90+ES98+ES36+ES37+ES38+ES39</f>
        <v>0</v>
      </c>
      <c r="ET117" s="229"/>
      <c r="EU117" s="229"/>
      <c r="EV117" s="229"/>
      <c r="EW117" s="159">
        <f t="shared" si="56"/>
        <v>0</v>
      </c>
    </row>
    <row r="118" spans="1:153" ht="15" customHeight="1" x14ac:dyDescent="0.25">
      <c r="A118" s="232" t="s">
        <v>168</v>
      </c>
      <c r="B118" s="232"/>
      <c r="C118" s="232"/>
      <c r="D118" s="232"/>
      <c r="E118" s="232"/>
      <c r="F118" s="232"/>
      <c r="G118" s="232"/>
      <c r="H118" s="232" t="s">
        <v>169</v>
      </c>
      <c r="I118" s="232"/>
      <c r="J118" s="232"/>
      <c r="K118" s="232"/>
      <c r="L118" s="232"/>
      <c r="M118" s="232"/>
      <c r="N118" s="232"/>
      <c r="O118" s="232"/>
      <c r="P118" s="232"/>
      <c r="Q118" s="232"/>
      <c r="R118" s="232"/>
      <c r="S118" s="232"/>
      <c r="T118" s="232"/>
      <c r="U118" s="232"/>
      <c r="V118" s="232"/>
      <c r="W118" s="232"/>
      <c r="X118" s="232"/>
      <c r="Y118" s="232"/>
      <c r="Z118" s="232"/>
      <c r="AA118" s="232"/>
      <c r="AB118" s="232"/>
      <c r="AC118" s="232"/>
      <c r="AD118" s="232"/>
      <c r="AE118" s="232"/>
      <c r="AF118" s="232"/>
      <c r="AG118" s="232"/>
      <c r="AH118" s="232"/>
      <c r="AI118" s="232"/>
      <c r="AJ118" s="232"/>
      <c r="AK118" s="232"/>
      <c r="AL118" s="232"/>
      <c r="AM118" s="232"/>
      <c r="AN118" s="232" t="s">
        <v>153</v>
      </c>
      <c r="AO118" s="232"/>
      <c r="AP118" s="232"/>
      <c r="AQ118" s="232"/>
      <c r="AR118" s="232"/>
      <c r="AS118" s="232"/>
      <c r="AT118" s="232"/>
      <c r="AU118" s="232"/>
      <c r="AV118" s="232"/>
      <c r="AW118" s="232"/>
      <c r="AX118" s="232"/>
      <c r="AY118" s="232"/>
      <c r="AZ118" s="229"/>
      <c r="BA118" s="229"/>
      <c r="BB118" s="229"/>
      <c r="BC118" s="229"/>
      <c r="BD118" s="229"/>
      <c r="BE118" s="229"/>
      <c r="BF118" s="229"/>
      <c r="BG118" s="229"/>
      <c r="BH118" s="228"/>
      <c r="BI118" s="228"/>
      <c r="BJ118" s="228"/>
      <c r="BK118" s="228"/>
      <c r="BL118" s="229"/>
      <c r="BM118" s="229"/>
      <c r="BN118" s="229"/>
      <c r="BO118" s="229"/>
      <c r="BP118" s="229"/>
      <c r="BQ118" s="229"/>
      <c r="BR118" s="229"/>
      <c r="BS118" s="229"/>
      <c r="BT118" s="228"/>
      <c r="BU118" s="228"/>
      <c r="BV118" s="228"/>
      <c r="BW118" s="228"/>
      <c r="BX118" s="55">
        <f t="shared" si="55"/>
        <v>0</v>
      </c>
      <c r="BZ118" s="232" t="s">
        <v>168</v>
      </c>
      <c r="CA118" s="232"/>
      <c r="CB118" s="232"/>
      <c r="CC118" s="232"/>
      <c r="CD118" s="232"/>
      <c r="CE118" s="232"/>
      <c r="CF118" s="232"/>
      <c r="CG118" s="232" t="s">
        <v>169</v>
      </c>
      <c r="CH118" s="232"/>
      <c r="CI118" s="232"/>
      <c r="CJ118" s="232"/>
      <c r="CK118" s="232"/>
      <c r="CL118" s="232"/>
      <c r="CM118" s="232"/>
      <c r="CN118" s="232"/>
      <c r="CO118" s="232"/>
      <c r="CP118" s="232"/>
      <c r="CQ118" s="232"/>
      <c r="CR118" s="232"/>
      <c r="CS118" s="232"/>
      <c r="CT118" s="232"/>
      <c r="CU118" s="232"/>
      <c r="CV118" s="232"/>
      <c r="CW118" s="232"/>
      <c r="CX118" s="232"/>
      <c r="CY118" s="232"/>
      <c r="CZ118" s="232"/>
      <c r="DA118" s="232"/>
      <c r="DB118" s="232"/>
      <c r="DC118" s="232"/>
      <c r="DD118" s="232"/>
      <c r="DE118" s="232"/>
      <c r="DF118" s="232"/>
      <c r="DG118" s="232"/>
      <c r="DH118" s="232"/>
      <c r="DI118" s="232"/>
      <c r="DJ118" s="232"/>
      <c r="DK118" s="232"/>
      <c r="DL118" s="232"/>
      <c r="DM118" s="232" t="s">
        <v>153</v>
      </c>
      <c r="DN118" s="232"/>
      <c r="DO118" s="232"/>
      <c r="DP118" s="232"/>
      <c r="DQ118" s="232"/>
      <c r="DR118" s="232"/>
      <c r="DS118" s="232"/>
      <c r="DT118" s="232"/>
      <c r="DU118" s="232"/>
      <c r="DV118" s="232"/>
      <c r="DW118" s="232"/>
      <c r="DX118" s="232"/>
      <c r="DY118" s="229"/>
      <c r="DZ118" s="229"/>
      <c r="EA118" s="229"/>
      <c r="EB118" s="229"/>
      <c r="EC118" s="229"/>
      <c r="ED118" s="229"/>
      <c r="EE118" s="229"/>
      <c r="EF118" s="229"/>
      <c r="EG118" s="228"/>
      <c r="EH118" s="228"/>
      <c r="EI118" s="228"/>
      <c r="EJ118" s="228"/>
      <c r="EK118" s="229"/>
      <c r="EL118" s="229"/>
      <c r="EM118" s="229"/>
      <c r="EN118" s="229"/>
      <c r="EO118" s="229"/>
      <c r="EP118" s="229"/>
      <c r="EQ118" s="229"/>
      <c r="ER118" s="229"/>
      <c r="ES118" s="228"/>
      <c r="ET118" s="228"/>
      <c r="EU118" s="228"/>
      <c r="EV118" s="228"/>
      <c r="EW118" s="159">
        <f t="shared" si="56"/>
        <v>0</v>
      </c>
    </row>
    <row r="119" spans="1:153" ht="15" customHeight="1" x14ac:dyDescent="0.25">
      <c r="A119" s="232" t="s">
        <v>170</v>
      </c>
      <c r="B119" s="232"/>
      <c r="C119" s="232"/>
      <c r="D119" s="232"/>
      <c r="E119" s="232"/>
      <c r="F119" s="232"/>
      <c r="G119" s="232"/>
      <c r="H119" s="232" t="s">
        <v>171</v>
      </c>
      <c r="I119" s="232"/>
      <c r="J119" s="232"/>
      <c r="K119" s="232"/>
      <c r="L119" s="232"/>
      <c r="M119" s="232"/>
      <c r="N119" s="232"/>
      <c r="O119" s="232"/>
      <c r="P119" s="232"/>
      <c r="Q119" s="232"/>
      <c r="R119" s="232"/>
      <c r="S119" s="232"/>
      <c r="T119" s="232"/>
      <c r="U119" s="232"/>
      <c r="V119" s="232"/>
      <c r="W119" s="232"/>
      <c r="X119" s="232"/>
      <c r="Y119" s="232"/>
      <c r="Z119" s="232"/>
      <c r="AA119" s="232"/>
      <c r="AB119" s="232"/>
      <c r="AC119" s="232"/>
      <c r="AD119" s="232"/>
      <c r="AE119" s="232"/>
      <c r="AF119" s="232"/>
      <c r="AG119" s="232"/>
      <c r="AH119" s="232"/>
      <c r="AI119" s="232"/>
      <c r="AJ119" s="232"/>
      <c r="AK119" s="232"/>
      <c r="AL119" s="232"/>
      <c r="AM119" s="232"/>
      <c r="AN119" s="232" t="s">
        <v>153</v>
      </c>
      <c r="AO119" s="232"/>
      <c r="AP119" s="232"/>
      <c r="AQ119" s="232"/>
      <c r="AR119" s="232"/>
      <c r="AS119" s="232"/>
      <c r="AT119" s="232"/>
      <c r="AU119" s="232"/>
      <c r="AV119" s="232"/>
      <c r="AW119" s="232"/>
      <c r="AX119" s="232"/>
      <c r="AY119" s="232"/>
      <c r="AZ119" s="229"/>
      <c r="BA119" s="229"/>
      <c r="BB119" s="229"/>
      <c r="BC119" s="229"/>
      <c r="BD119" s="229"/>
      <c r="BE119" s="229"/>
      <c r="BF119" s="229"/>
      <c r="BG119" s="229"/>
      <c r="BH119" s="228"/>
      <c r="BI119" s="228"/>
      <c r="BJ119" s="228"/>
      <c r="BK119" s="228"/>
      <c r="BL119" s="229"/>
      <c r="BM119" s="229"/>
      <c r="BN119" s="229"/>
      <c r="BO119" s="229"/>
      <c r="BP119" s="229"/>
      <c r="BQ119" s="229"/>
      <c r="BR119" s="229"/>
      <c r="BS119" s="229"/>
      <c r="BT119" s="228"/>
      <c r="BU119" s="228"/>
      <c r="BV119" s="228"/>
      <c r="BW119" s="228"/>
      <c r="BX119" s="55">
        <f t="shared" si="55"/>
        <v>0</v>
      </c>
      <c r="BZ119" s="232" t="s">
        <v>170</v>
      </c>
      <c r="CA119" s="232"/>
      <c r="CB119" s="232"/>
      <c r="CC119" s="232"/>
      <c r="CD119" s="232"/>
      <c r="CE119" s="232"/>
      <c r="CF119" s="232"/>
      <c r="CG119" s="232" t="s">
        <v>171</v>
      </c>
      <c r="CH119" s="232"/>
      <c r="CI119" s="232"/>
      <c r="CJ119" s="232"/>
      <c r="CK119" s="232"/>
      <c r="CL119" s="232"/>
      <c r="CM119" s="232"/>
      <c r="CN119" s="232"/>
      <c r="CO119" s="232"/>
      <c r="CP119" s="232"/>
      <c r="CQ119" s="232"/>
      <c r="CR119" s="232"/>
      <c r="CS119" s="232"/>
      <c r="CT119" s="232"/>
      <c r="CU119" s="232"/>
      <c r="CV119" s="232"/>
      <c r="CW119" s="232"/>
      <c r="CX119" s="232"/>
      <c r="CY119" s="232"/>
      <c r="CZ119" s="232"/>
      <c r="DA119" s="232"/>
      <c r="DB119" s="232"/>
      <c r="DC119" s="232"/>
      <c r="DD119" s="232"/>
      <c r="DE119" s="232"/>
      <c r="DF119" s="232"/>
      <c r="DG119" s="232"/>
      <c r="DH119" s="232"/>
      <c r="DI119" s="232"/>
      <c r="DJ119" s="232"/>
      <c r="DK119" s="232"/>
      <c r="DL119" s="232"/>
      <c r="DM119" s="232" t="s">
        <v>153</v>
      </c>
      <c r="DN119" s="232"/>
      <c r="DO119" s="232"/>
      <c r="DP119" s="232"/>
      <c r="DQ119" s="232"/>
      <c r="DR119" s="232"/>
      <c r="DS119" s="232"/>
      <c r="DT119" s="232"/>
      <c r="DU119" s="232"/>
      <c r="DV119" s="232"/>
      <c r="DW119" s="232"/>
      <c r="DX119" s="232"/>
      <c r="DY119" s="229"/>
      <c r="DZ119" s="229"/>
      <c r="EA119" s="229"/>
      <c r="EB119" s="229"/>
      <c r="EC119" s="229"/>
      <c r="ED119" s="229"/>
      <c r="EE119" s="229"/>
      <c r="EF119" s="229"/>
      <c r="EG119" s="228"/>
      <c r="EH119" s="228"/>
      <c r="EI119" s="228"/>
      <c r="EJ119" s="228"/>
      <c r="EK119" s="229"/>
      <c r="EL119" s="229"/>
      <c r="EM119" s="229"/>
      <c r="EN119" s="229"/>
      <c r="EO119" s="229"/>
      <c r="EP119" s="229"/>
      <c r="EQ119" s="229"/>
      <c r="ER119" s="229"/>
      <c r="ES119" s="228"/>
      <c r="ET119" s="228"/>
      <c r="EU119" s="228"/>
      <c r="EV119" s="228"/>
      <c r="EW119" s="159">
        <f t="shared" si="56"/>
        <v>0</v>
      </c>
    </row>
    <row r="120" spans="1:153" ht="15" customHeight="1" x14ac:dyDescent="0.25">
      <c r="A120" s="232" t="s">
        <v>172</v>
      </c>
      <c r="B120" s="232"/>
      <c r="C120" s="232"/>
      <c r="D120" s="232"/>
      <c r="E120" s="232"/>
      <c r="F120" s="232"/>
      <c r="G120" s="232"/>
      <c r="H120" s="232" t="s">
        <v>112</v>
      </c>
      <c r="I120" s="232"/>
      <c r="J120" s="232"/>
      <c r="K120" s="232"/>
      <c r="L120" s="232"/>
      <c r="M120" s="232"/>
      <c r="N120" s="232"/>
      <c r="O120" s="232"/>
      <c r="P120" s="232"/>
      <c r="Q120" s="232"/>
      <c r="R120" s="232"/>
      <c r="S120" s="232"/>
      <c r="T120" s="232"/>
      <c r="U120" s="232"/>
      <c r="V120" s="232"/>
      <c r="W120" s="232"/>
      <c r="X120" s="232"/>
      <c r="Y120" s="232"/>
      <c r="Z120" s="232"/>
      <c r="AA120" s="232"/>
      <c r="AB120" s="232"/>
      <c r="AC120" s="232"/>
      <c r="AD120" s="232"/>
      <c r="AE120" s="232"/>
      <c r="AF120" s="232"/>
      <c r="AG120" s="232"/>
      <c r="AH120" s="232"/>
      <c r="AI120" s="232"/>
      <c r="AJ120" s="232"/>
      <c r="AK120" s="232"/>
      <c r="AL120" s="232"/>
      <c r="AM120" s="232"/>
      <c r="AN120" s="232" t="s">
        <v>153</v>
      </c>
      <c r="AO120" s="232"/>
      <c r="AP120" s="232"/>
      <c r="AQ120" s="232"/>
      <c r="AR120" s="232"/>
      <c r="AS120" s="232"/>
      <c r="AT120" s="232"/>
      <c r="AU120" s="232"/>
      <c r="AV120" s="232"/>
      <c r="AW120" s="232"/>
      <c r="AX120" s="232"/>
      <c r="AY120" s="232"/>
      <c r="AZ120" s="237">
        <f>AZ83</f>
        <v>0</v>
      </c>
      <c r="BA120" s="229"/>
      <c r="BB120" s="229"/>
      <c r="BC120" s="229"/>
      <c r="BD120" s="237">
        <f t="shared" ref="BD120" si="57">BD83</f>
        <v>0</v>
      </c>
      <c r="BE120" s="229"/>
      <c r="BF120" s="229"/>
      <c r="BG120" s="229"/>
      <c r="BH120" s="237">
        <f t="shared" ref="BH120" si="58">BH83</f>
        <v>0</v>
      </c>
      <c r="BI120" s="229"/>
      <c r="BJ120" s="229"/>
      <c r="BK120" s="229"/>
      <c r="BL120" s="237">
        <f t="shared" ref="BL120" si="59">BL83</f>
        <v>0</v>
      </c>
      <c r="BM120" s="229"/>
      <c r="BN120" s="229"/>
      <c r="BO120" s="229"/>
      <c r="BP120" s="237">
        <f t="shared" ref="BP120" si="60">BP83</f>
        <v>0</v>
      </c>
      <c r="BQ120" s="229"/>
      <c r="BR120" s="229"/>
      <c r="BS120" s="229"/>
      <c r="BT120" s="237">
        <f t="shared" ref="BT120" si="61">BT83</f>
        <v>0</v>
      </c>
      <c r="BU120" s="229"/>
      <c r="BV120" s="229"/>
      <c r="BW120" s="229"/>
      <c r="BX120" s="55">
        <f t="shared" si="55"/>
        <v>0</v>
      </c>
      <c r="BZ120" s="232" t="s">
        <v>172</v>
      </c>
      <c r="CA120" s="232"/>
      <c r="CB120" s="232"/>
      <c r="CC120" s="232"/>
      <c r="CD120" s="232"/>
      <c r="CE120" s="232"/>
      <c r="CF120" s="232"/>
      <c r="CG120" s="232" t="s">
        <v>112</v>
      </c>
      <c r="CH120" s="232"/>
      <c r="CI120" s="232"/>
      <c r="CJ120" s="232"/>
      <c r="CK120" s="232"/>
      <c r="CL120" s="232"/>
      <c r="CM120" s="232"/>
      <c r="CN120" s="232"/>
      <c r="CO120" s="232"/>
      <c r="CP120" s="232"/>
      <c r="CQ120" s="232"/>
      <c r="CR120" s="232"/>
      <c r="CS120" s="232"/>
      <c r="CT120" s="232"/>
      <c r="CU120" s="232"/>
      <c r="CV120" s="232"/>
      <c r="CW120" s="232"/>
      <c r="CX120" s="232"/>
      <c r="CY120" s="232"/>
      <c r="CZ120" s="232"/>
      <c r="DA120" s="232"/>
      <c r="DB120" s="232"/>
      <c r="DC120" s="232"/>
      <c r="DD120" s="232"/>
      <c r="DE120" s="232"/>
      <c r="DF120" s="232"/>
      <c r="DG120" s="232"/>
      <c r="DH120" s="232"/>
      <c r="DI120" s="232"/>
      <c r="DJ120" s="232"/>
      <c r="DK120" s="232"/>
      <c r="DL120" s="232"/>
      <c r="DM120" s="232" t="s">
        <v>153</v>
      </c>
      <c r="DN120" s="232"/>
      <c r="DO120" s="232"/>
      <c r="DP120" s="232"/>
      <c r="DQ120" s="232"/>
      <c r="DR120" s="232"/>
      <c r="DS120" s="232"/>
      <c r="DT120" s="232"/>
      <c r="DU120" s="232"/>
      <c r="DV120" s="232"/>
      <c r="DW120" s="232"/>
      <c r="DX120" s="232"/>
      <c r="DY120" s="237">
        <f>DY83</f>
        <v>0</v>
      </c>
      <c r="DZ120" s="229"/>
      <c r="EA120" s="229"/>
      <c r="EB120" s="229"/>
      <c r="EC120" s="237">
        <f t="shared" ref="EC120" si="62">EC83</f>
        <v>0</v>
      </c>
      <c r="ED120" s="229"/>
      <c r="EE120" s="229"/>
      <c r="EF120" s="229"/>
      <c r="EG120" s="237">
        <f t="shared" ref="EG120" si="63">EG83</f>
        <v>0</v>
      </c>
      <c r="EH120" s="229"/>
      <c r="EI120" s="229"/>
      <c r="EJ120" s="229"/>
      <c r="EK120" s="237">
        <f t="shared" ref="EK120" si="64">EK83</f>
        <v>0</v>
      </c>
      <c r="EL120" s="229"/>
      <c r="EM120" s="229"/>
      <c r="EN120" s="229"/>
      <c r="EO120" s="237">
        <f t="shared" ref="EO120" si="65">EO83</f>
        <v>0</v>
      </c>
      <c r="EP120" s="229"/>
      <c r="EQ120" s="229"/>
      <c r="ER120" s="229"/>
      <c r="ES120" s="237">
        <f t="shared" ref="ES120" si="66">ES83</f>
        <v>0</v>
      </c>
      <c r="ET120" s="229"/>
      <c r="EU120" s="229"/>
      <c r="EV120" s="229"/>
      <c r="EW120" s="159">
        <f t="shared" si="56"/>
        <v>0</v>
      </c>
    </row>
    <row r="121" spans="1:153" ht="15" customHeight="1" x14ac:dyDescent="0.25">
      <c r="A121" s="232" t="s">
        <v>173</v>
      </c>
      <c r="B121" s="232"/>
      <c r="C121" s="232"/>
      <c r="D121" s="232"/>
      <c r="E121" s="232"/>
      <c r="F121" s="232"/>
      <c r="G121" s="232"/>
      <c r="H121" s="232" t="s">
        <v>139</v>
      </c>
      <c r="I121" s="232"/>
      <c r="J121" s="232"/>
      <c r="K121" s="232"/>
      <c r="L121" s="232"/>
      <c r="M121" s="232"/>
      <c r="N121" s="232"/>
      <c r="O121" s="232"/>
      <c r="P121" s="232"/>
      <c r="Q121" s="232"/>
      <c r="R121" s="232"/>
      <c r="S121" s="232"/>
      <c r="T121" s="232"/>
      <c r="U121" s="232"/>
      <c r="V121" s="232"/>
      <c r="W121" s="232"/>
      <c r="X121" s="232"/>
      <c r="Y121" s="232"/>
      <c r="Z121" s="232"/>
      <c r="AA121" s="232"/>
      <c r="AB121" s="232"/>
      <c r="AC121" s="232"/>
      <c r="AD121" s="232"/>
      <c r="AE121" s="232"/>
      <c r="AF121" s="232"/>
      <c r="AG121" s="232"/>
      <c r="AH121" s="232"/>
      <c r="AI121" s="232"/>
      <c r="AJ121" s="232"/>
      <c r="AK121" s="232"/>
      <c r="AL121" s="232"/>
      <c r="AM121" s="232"/>
      <c r="AN121" s="232" t="s">
        <v>153</v>
      </c>
      <c r="AO121" s="232"/>
      <c r="AP121" s="232"/>
      <c r="AQ121" s="232"/>
      <c r="AR121" s="232"/>
      <c r="AS121" s="232"/>
      <c r="AT121" s="232"/>
      <c r="AU121" s="232"/>
      <c r="AV121" s="232"/>
      <c r="AW121" s="232"/>
      <c r="AX121" s="232"/>
      <c r="AY121" s="232"/>
      <c r="AZ121" s="237">
        <f>AZ98</f>
        <v>0</v>
      </c>
      <c r="BA121" s="229"/>
      <c r="BB121" s="229"/>
      <c r="BC121" s="229"/>
      <c r="BD121" s="237">
        <f t="shared" ref="BD121" si="67">BD98</f>
        <v>0</v>
      </c>
      <c r="BE121" s="229"/>
      <c r="BF121" s="229"/>
      <c r="BG121" s="229"/>
      <c r="BH121" s="237">
        <f t="shared" ref="BH121" si="68">BH98</f>
        <v>0</v>
      </c>
      <c r="BI121" s="229"/>
      <c r="BJ121" s="229"/>
      <c r="BK121" s="229"/>
      <c r="BL121" s="237">
        <f t="shared" ref="BL121" si="69">BL98</f>
        <v>0</v>
      </c>
      <c r="BM121" s="229"/>
      <c r="BN121" s="229"/>
      <c r="BO121" s="229"/>
      <c r="BP121" s="237">
        <f t="shared" ref="BP121" si="70">BP98</f>
        <v>0</v>
      </c>
      <c r="BQ121" s="229"/>
      <c r="BR121" s="229"/>
      <c r="BS121" s="229"/>
      <c r="BT121" s="237">
        <f t="shared" ref="BT121" si="71">BT98</f>
        <v>0</v>
      </c>
      <c r="BU121" s="229"/>
      <c r="BV121" s="229"/>
      <c r="BW121" s="229"/>
      <c r="BX121" s="55">
        <f t="shared" si="55"/>
        <v>0</v>
      </c>
      <c r="BZ121" s="232" t="s">
        <v>173</v>
      </c>
      <c r="CA121" s="232"/>
      <c r="CB121" s="232"/>
      <c r="CC121" s="232"/>
      <c r="CD121" s="232"/>
      <c r="CE121" s="232"/>
      <c r="CF121" s="232"/>
      <c r="CG121" s="232" t="s">
        <v>139</v>
      </c>
      <c r="CH121" s="232"/>
      <c r="CI121" s="232"/>
      <c r="CJ121" s="232"/>
      <c r="CK121" s="232"/>
      <c r="CL121" s="232"/>
      <c r="CM121" s="232"/>
      <c r="CN121" s="232"/>
      <c r="CO121" s="232"/>
      <c r="CP121" s="232"/>
      <c r="CQ121" s="232"/>
      <c r="CR121" s="232"/>
      <c r="CS121" s="232"/>
      <c r="CT121" s="232"/>
      <c r="CU121" s="232"/>
      <c r="CV121" s="232"/>
      <c r="CW121" s="232"/>
      <c r="CX121" s="232"/>
      <c r="CY121" s="232"/>
      <c r="CZ121" s="232"/>
      <c r="DA121" s="232"/>
      <c r="DB121" s="232"/>
      <c r="DC121" s="232"/>
      <c r="DD121" s="232"/>
      <c r="DE121" s="232"/>
      <c r="DF121" s="232"/>
      <c r="DG121" s="232"/>
      <c r="DH121" s="232"/>
      <c r="DI121" s="232"/>
      <c r="DJ121" s="232"/>
      <c r="DK121" s="232"/>
      <c r="DL121" s="232"/>
      <c r="DM121" s="232" t="s">
        <v>153</v>
      </c>
      <c r="DN121" s="232"/>
      <c r="DO121" s="232"/>
      <c r="DP121" s="232"/>
      <c r="DQ121" s="232"/>
      <c r="DR121" s="232"/>
      <c r="DS121" s="232"/>
      <c r="DT121" s="232"/>
      <c r="DU121" s="232"/>
      <c r="DV121" s="232"/>
      <c r="DW121" s="232"/>
      <c r="DX121" s="232"/>
      <c r="DY121" s="237">
        <f>DY98</f>
        <v>0</v>
      </c>
      <c r="DZ121" s="229"/>
      <c r="EA121" s="229"/>
      <c r="EB121" s="229"/>
      <c r="EC121" s="237">
        <f t="shared" ref="EC121" si="72">EC98</f>
        <v>0</v>
      </c>
      <c r="ED121" s="229"/>
      <c r="EE121" s="229"/>
      <c r="EF121" s="229"/>
      <c r="EG121" s="237">
        <f t="shared" ref="EG121" si="73">EG98</f>
        <v>0</v>
      </c>
      <c r="EH121" s="229"/>
      <c r="EI121" s="229"/>
      <c r="EJ121" s="229"/>
      <c r="EK121" s="237">
        <f t="shared" ref="EK121" si="74">EK98</f>
        <v>0</v>
      </c>
      <c r="EL121" s="229"/>
      <c r="EM121" s="229"/>
      <c r="EN121" s="229"/>
      <c r="EO121" s="237">
        <f t="shared" ref="EO121" si="75">EO98</f>
        <v>0</v>
      </c>
      <c r="EP121" s="229"/>
      <c r="EQ121" s="229"/>
      <c r="ER121" s="229"/>
      <c r="ES121" s="237">
        <f t="shared" ref="ES121" si="76">ES98</f>
        <v>0</v>
      </c>
      <c r="ET121" s="229"/>
      <c r="EU121" s="229"/>
      <c r="EV121" s="229"/>
      <c r="EW121" s="159">
        <f t="shared" si="56"/>
        <v>0</v>
      </c>
    </row>
    <row r="122" spans="1:153" ht="15" customHeight="1" x14ac:dyDescent="0.25">
      <c r="A122" s="232" t="s">
        <v>174</v>
      </c>
      <c r="B122" s="232"/>
      <c r="C122" s="232"/>
      <c r="D122" s="232"/>
      <c r="E122" s="232"/>
      <c r="F122" s="232"/>
      <c r="G122" s="232"/>
      <c r="H122" s="232" t="s">
        <v>175</v>
      </c>
      <c r="I122" s="232"/>
      <c r="J122" s="232"/>
      <c r="K122" s="232"/>
      <c r="L122" s="232"/>
      <c r="M122" s="232"/>
      <c r="N122" s="232"/>
      <c r="O122" s="232"/>
      <c r="P122" s="232"/>
      <c r="Q122" s="232"/>
      <c r="R122" s="232"/>
      <c r="S122" s="232"/>
      <c r="T122" s="232"/>
      <c r="U122" s="232"/>
      <c r="V122" s="232"/>
      <c r="W122" s="232"/>
      <c r="X122" s="232"/>
      <c r="Y122" s="232"/>
      <c r="Z122" s="232"/>
      <c r="AA122" s="232"/>
      <c r="AB122" s="232"/>
      <c r="AC122" s="232"/>
      <c r="AD122" s="232"/>
      <c r="AE122" s="232"/>
      <c r="AF122" s="232"/>
      <c r="AG122" s="232"/>
      <c r="AH122" s="232"/>
      <c r="AI122" s="232"/>
      <c r="AJ122" s="232"/>
      <c r="AK122" s="232"/>
      <c r="AL122" s="232"/>
      <c r="AM122" s="232"/>
      <c r="AN122" s="232" t="s">
        <v>153</v>
      </c>
      <c r="AO122" s="232"/>
      <c r="AP122" s="232"/>
      <c r="AQ122" s="232"/>
      <c r="AR122" s="232"/>
      <c r="AS122" s="232"/>
      <c r="AT122" s="232"/>
      <c r="AU122" s="232"/>
      <c r="AV122" s="232"/>
      <c r="AW122" s="232"/>
      <c r="AX122" s="232"/>
      <c r="AY122" s="232"/>
      <c r="AZ122" s="237"/>
      <c r="BA122" s="229"/>
      <c r="BB122" s="229"/>
      <c r="BC122" s="229"/>
      <c r="BD122" s="237"/>
      <c r="BE122" s="229"/>
      <c r="BF122" s="229"/>
      <c r="BG122" s="229"/>
      <c r="BH122" s="228"/>
      <c r="BI122" s="228"/>
      <c r="BJ122" s="228"/>
      <c r="BK122" s="228"/>
      <c r="BL122" s="237"/>
      <c r="BM122" s="229"/>
      <c r="BN122" s="229"/>
      <c r="BO122" s="229"/>
      <c r="BP122" s="237"/>
      <c r="BQ122" s="229"/>
      <c r="BR122" s="229"/>
      <c r="BS122" s="229"/>
      <c r="BT122" s="228"/>
      <c r="BU122" s="228"/>
      <c r="BV122" s="228"/>
      <c r="BW122" s="228"/>
      <c r="BX122" s="55">
        <f t="shared" si="55"/>
        <v>0</v>
      </c>
      <c r="BZ122" s="232" t="s">
        <v>174</v>
      </c>
      <c r="CA122" s="232"/>
      <c r="CB122" s="232"/>
      <c r="CC122" s="232"/>
      <c r="CD122" s="232"/>
      <c r="CE122" s="232"/>
      <c r="CF122" s="232"/>
      <c r="CG122" s="232" t="s">
        <v>175</v>
      </c>
      <c r="CH122" s="232"/>
      <c r="CI122" s="232"/>
      <c r="CJ122" s="232"/>
      <c r="CK122" s="232"/>
      <c r="CL122" s="232"/>
      <c r="CM122" s="232"/>
      <c r="CN122" s="232"/>
      <c r="CO122" s="232"/>
      <c r="CP122" s="232"/>
      <c r="CQ122" s="232"/>
      <c r="CR122" s="232"/>
      <c r="CS122" s="232"/>
      <c r="CT122" s="232"/>
      <c r="CU122" s="232"/>
      <c r="CV122" s="232"/>
      <c r="CW122" s="232"/>
      <c r="CX122" s="232"/>
      <c r="CY122" s="232"/>
      <c r="CZ122" s="232"/>
      <c r="DA122" s="232"/>
      <c r="DB122" s="232"/>
      <c r="DC122" s="232"/>
      <c r="DD122" s="232"/>
      <c r="DE122" s="232"/>
      <c r="DF122" s="232"/>
      <c r="DG122" s="232"/>
      <c r="DH122" s="232"/>
      <c r="DI122" s="232"/>
      <c r="DJ122" s="232"/>
      <c r="DK122" s="232"/>
      <c r="DL122" s="232"/>
      <c r="DM122" s="232" t="s">
        <v>153</v>
      </c>
      <c r="DN122" s="232"/>
      <c r="DO122" s="232"/>
      <c r="DP122" s="232"/>
      <c r="DQ122" s="232"/>
      <c r="DR122" s="232"/>
      <c r="DS122" s="232"/>
      <c r="DT122" s="232"/>
      <c r="DU122" s="232"/>
      <c r="DV122" s="232"/>
      <c r="DW122" s="232"/>
      <c r="DX122" s="232"/>
      <c r="DY122" s="237"/>
      <c r="DZ122" s="229"/>
      <c r="EA122" s="229"/>
      <c r="EB122" s="229"/>
      <c r="EC122" s="237"/>
      <c r="ED122" s="229"/>
      <c r="EE122" s="229"/>
      <c r="EF122" s="229"/>
      <c r="EG122" s="228"/>
      <c r="EH122" s="228"/>
      <c r="EI122" s="228"/>
      <c r="EJ122" s="228"/>
      <c r="EK122" s="237"/>
      <c r="EL122" s="229"/>
      <c r="EM122" s="229"/>
      <c r="EN122" s="229"/>
      <c r="EO122" s="237"/>
      <c r="EP122" s="229"/>
      <c r="EQ122" s="229"/>
      <c r="ER122" s="229"/>
      <c r="ES122" s="228"/>
      <c r="ET122" s="228"/>
      <c r="EU122" s="228"/>
      <c r="EV122" s="228"/>
      <c r="EW122" s="159">
        <f t="shared" si="56"/>
        <v>0</v>
      </c>
    </row>
    <row r="123" spans="1:153" ht="15" customHeight="1" x14ac:dyDescent="0.25">
      <c r="A123" s="232" t="s">
        <v>176</v>
      </c>
      <c r="B123" s="232"/>
      <c r="C123" s="232"/>
      <c r="D123" s="232"/>
      <c r="E123" s="232"/>
      <c r="F123" s="232"/>
      <c r="G123" s="232"/>
      <c r="H123" s="238" t="s">
        <v>177</v>
      </c>
      <c r="I123" s="238"/>
      <c r="J123" s="238"/>
      <c r="K123" s="238"/>
      <c r="L123" s="238"/>
      <c r="M123" s="238"/>
      <c r="N123" s="238"/>
      <c r="O123" s="238"/>
      <c r="P123" s="238"/>
      <c r="Q123" s="238"/>
      <c r="R123" s="238"/>
      <c r="S123" s="238"/>
      <c r="T123" s="238"/>
      <c r="U123" s="238"/>
      <c r="V123" s="238"/>
      <c r="W123" s="238"/>
      <c r="X123" s="238"/>
      <c r="Y123" s="238"/>
      <c r="Z123" s="238"/>
      <c r="AA123" s="238"/>
      <c r="AB123" s="238"/>
      <c r="AC123" s="238"/>
      <c r="AD123" s="238"/>
      <c r="AE123" s="238"/>
      <c r="AF123" s="238"/>
      <c r="AG123" s="238"/>
      <c r="AH123" s="238"/>
      <c r="AI123" s="238"/>
      <c r="AJ123" s="238"/>
      <c r="AK123" s="238"/>
      <c r="AL123" s="238"/>
      <c r="AM123" s="238"/>
      <c r="AN123" s="232" t="s">
        <v>153</v>
      </c>
      <c r="AO123" s="232"/>
      <c r="AP123" s="232"/>
      <c r="AQ123" s="232"/>
      <c r="AR123" s="232"/>
      <c r="AS123" s="232"/>
      <c r="AT123" s="232"/>
      <c r="AU123" s="232"/>
      <c r="AV123" s="232"/>
      <c r="AW123" s="232"/>
      <c r="AX123" s="232"/>
      <c r="AY123" s="232"/>
      <c r="AZ123" s="237"/>
      <c r="BA123" s="229"/>
      <c r="BB123" s="229"/>
      <c r="BC123" s="229"/>
      <c r="BD123" s="237"/>
      <c r="BE123" s="229"/>
      <c r="BF123" s="229"/>
      <c r="BG123" s="229"/>
      <c r="BH123" s="228"/>
      <c r="BI123" s="228"/>
      <c r="BJ123" s="228"/>
      <c r="BK123" s="228"/>
      <c r="BL123" s="237"/>
      <c r="BM123" s="229"/>
      <c r="BN123" s="229"/>
      <c r="BO123" s="229"/>
      <c r="BP123" s="237"/>
      <c r="BQ123" s="229"/>
      <c r="BR123" s="229"/>
      <c r="BS123" s="229"/>
      <c r="BT123" s="228"/>
      <c r="BU123" s="228"/>
      <c r="BV123" s="228"/>
      <c r="BW123" s="228"/>
      <c r="BX123" s="55">
        <f t="shared" si="55"/>
        <v>0</v>
      </c>
      <c r="BZ123" s="232" t="s">
        <v>176</v>
      </c>
      <c r="CA123" s="232"/>
      <c r="CB123" s="232"/>
      <c r="CC123" s="232"/>
      <c r="CD123" s="232"/>
      <c r="CE123" s="232"/>
      <c r="CF123" s="232"/>
      <c r="CG123" s="238" t="s">
        <v>177</v>
      </c>
      <c r="CH123" s="238"/>
      <c r="CI123" s="238"/>
      <c r="CJ123" s="238"/>
      <c r="CK123" s="238"/>
      <c r="CL123" s="238"/>
      <c r="CM123" s="238"/>
      <c r="CN123" s="238"/>
      <c r="CO123" s="238"/>
      <c r="CP123" s="238"/>
      <c r="CQ123" s="238"/>
      <c r="CR123" s="238"/>
      <c r="CS123" s="238"/>
      <c r="CT123" s="238"/>
      <c r="CU123" s="238"/>
      <c r="CV123" s="238"/>
      <c r="CW123" s="238"/>
      <c r="CX123" s="238"/>
      <c r="CY123" s="238"/>
      <c r="CZ123" s="238"/>
      <c r="DA123" s="238"/>
      <c r="DB123" s="238"/>
      <c r="DC123" s="238"/>
      <c r="DD123" s="238"/>
      <c r="DE123" s="238"/>
      <c r="DF123" s="238"/>
      <c r="DG123" s="238"/>
      <c r="DH123" s="238"/>
      <c r="DI123" s="238"/>
      <c r="DJ123" s="238"/>
      <c r="DK123" s="238"/>
      <c r="DL123" s="238"/>
      <c r="DM123" s="232" t="s">
        <v>153</v>
      </c>
      <c r="DN123" s="232"/>
      <c r="DO123" s="232"/>
      <c r="DP123" s="232"/>
      <c r="DQ123" s="232"/>
      <c r="DR123" s="232"/>
      <c r="DS123" s="232"/>
      <c r="DT123" s="232"/>
      <c r="DU123" s="232"/>
      <c r="DV123" s="232"/>
      <c r="DW123" s="232"/>
      <c r="DX123" s="232"/>
      <c r="DY123" s="237"/>
      <c r="DZ123" s="229"/>
      <c r="EA123" s="229"/>
      <c r="EB123" s="229"/>
      <c r="EC123" s="237"/>
      <c r="ED123" s="229"/>
      <c r="EE123" s="229"/>
      <c r="EF123" s="229"/>
      <c r="EG123" s="228"/>
      <c r="EH123" s="228"/>
      <c r="EI123" s="228"/>
      <c r="EJ123" s="228"/>
      <c r="EK123" s="237"/>
      <c r="EL123" s="229"/>
      <c r="EM123" s="229"/>
      <c r="EN123" s="229"/>
      <c r="EO123" s="237"/>
      <c r="EP123" s="229"/>
      <c r="EQ123" s="229"/>
      <c r="ER123" s="229"/>
      <c r="ES123" s="228"/>
      <c r="ET123" s="228"/>
      <c r="EU123" s="228"/>
      <c r="EV123" s="228"/>
      <c r="EW123" s="159">
        <f t="shared" si="56"/>
        <v>0</v>
      </c>
    </row>
    <row r="124" spans="1:153" ht="15" customHeight="1" x14ac:dyDescent="0.25">
      <c r="A124" s="232" t="s">
        <v>178</v>
      </c>
      <c r="B124" s="232"/>
      <c r="C124" s="232"/>
      <c r="D124" s="232"/>
      <c r="E124" s="232"/>
      <c r="F124" s="232"/>
      <c r="G124" s="232"/>
      <c r="H124" s="238" t="s">
        <v>179</v>
      </c>
      <c r="I124" s="238"/>
      <c r="J124" s="238"/>
      <c r="K124" s="238"/>
      <c r="L124" s="238"/>
      <c r="M124" s="238"/>
      <c r="N124" s="238"/>
      <c r="O124" s="238"/>
      <c r="P124" s="238"/>
      <c r="Q124" s="238"/>
      <c r="R124" s="238"/>
      <c r="S124" s="238"/>
      <c r="T124" s="238"/>
      <c r="U124" s="238"/>
      <c r="V124" s="238"/>
      <c r="W124" s="238"/>
      <c r="X124" s="238"/>
      <c r="Y124" s="238"/>
      <c r="Z124" s="238"/>
      <c r="AA124" s="238"/>
      <c r="AB124" s="238"/>
      <c r="AC124" s="238"/>
      <c r="AD124" s="238"/>
      <c r="AE124" s="238"/>
      <c r="AF124" s="238"/>
      <c r="AG124" s="238"/>
      <c r="AH124" s="238"/>
      <c r="AI124" s="238"/>
      <c r="AJ124" s="238"/>
      <c r="AK124" s="238"/>
      <c r="AL124" s="238"/>
      <c r="AM124" s="238"/>
      <c r="AN124" s="232" t="s">
        <v>153</v>
      </c>
      <c r="AO124" s="232"/>
      <c r="AP124" s="232"/>
      <c r="AQ124" s="232"/>
      <c r="AR124" s="232"/>
      <c r="AS124" s="232"/>
      <c r="AT124" s="232"/>
      <c r="AU124" s="232"/>
      <c r="AV124" s="232"/>
      <c r="AW124" s="232"/>
      <c r="AX124" s="232"/>
      <c r="AY124" s="232"/>
      <c r="AZ124" s="237">
        <f>AZ102</f>
        <v>0</v>
      </c>
      <c r="BA124" s="229"/>
      <c r="BB124" s="229"/>
      <c r="BC124" s="229"/>
      <c r="BD124" s="237">
        <f t="shared" ref="BD124" si="77">BD102</f>
        <v>0</v>
      </c>
      <c r="BE124" s="229"/>
      <c r="BF124" s="229"/>
      <c r="BG124" s="229"/>
      <c r="BH124" s="237">
        <f t="shared" ref="BH124" si="78">BH102</f>
        <v>0</v>
      </c>
      <c r="BI124" s="229"/>
      <c r="BJ124" s="229"/>
      <c r="BK124" s="229"/>
      <c r="BL124" s="237">
        <f t="shared" ref="BL124" si="79">BL102</f>
        <v>0</v>
      </c>
      <c r="BM124" s="229"/>
      <c r="BN124" s="229"/>
      <c r="BO124" s="229"/>
      <c r="BP124" s="237">
        <f t="shared" ref="BP124" si="80">BP102</f>
        <v>0</v>
      </c>
      <c r="BQ124" s="229"/>
      <c r="BR124" s="229"/>
      <c r="BS124" s="229"/>
      <c r="BT124" s="237">
        <f t="shared" ref="BT124" si="81">BT102</f>
        <v>0</v>
      </c>
      <c r="BU124" s="229"/>
      <c r="BV124" s="229"/>
      <c r="BW124" s="229"/>
      <c r="BX124" s="55">
        <f t="shared" si="55"/>
        <v>0</v>
      </c>
      <c r="BZ124" s="232" t="s">
        <v>178</v>
      </c>
      <c r="CA124" s="232"/>
      <c r="CB124" s="232"/>
      <c r="CC124" s="232"/>
      <c r="CD124" s="232"/>
      <c r="CE124" s="232"/>
      <c r="CF124" s="232"/>
      <c r="CG124" s="238" t="s">
        <v>179</v>
      </c>
      <c r="CH124" s="238"/>
      <c r="CI124" s="238"/>
      <c r="CJ124" s="238"/>
      <c r="CK124" s="238"/>
      <c r="CL124" s="238"/>
      <c r="CM124" s="238"/>
      <c r="CN124" s="238"/>
      <c r="CO124" s="238"/>
      <c r="CP124" s="238"/>
      <c r="CQ124" s="238"/>
      <c r="CR124" s="238"/>
      <c r="CS124" s="238"/>
      <c r="CT124" s="238"/>
      <c r="CU124" s="238"/>
      <c r="CV124" s="238"/>
      <c r="CW124" s="238"/>
      <c r="CX124" s="238"/>
      <c r="CY124" s="238"/>
      <c r="CZ124" s="238"/>
      <c r="DA124" s="238"/>
      <c r="DB124" s="238"/>
      <c r="DC124" s="238"/>
      <c r="DD124" s="238"/>
      <c r="DE124" s="238"/>
      <c r="DF124" s="238"/>
      <c r="DG124" s="238"/>
      <c r="DH124" s="238"/>
      <c r="DI124" s="238"/>
      <c r="DJ124" s="238"/>
      <c r="DK124" s="238"/>
      <c r="DL124" s="238"/>
      <c r="DM124" s="232" t="s">
        <v>153</v>
      </c>
      <c r="DN124" s="232"/>
      <c r="DO124" s="232"/>
      <c r="DP124" s="232"/>
      <c r="DQ124" s="232"/>
      <c r="DR124" s="232"/>
      <c r="DS124" s="232"/>
      <c r="DT124" s="232"/>
      <c r="DU124" s="232"/>
      <c r="DV124" s="232"/>
      <c r="DW124" s="232"/>
      <c r="DX124" s="232"/>
      <c r="DY124" s="237">
        <f>DY102</f>
        <v>0</v>
      </c>
      <c r="DZ124" s="229"/>
      <c r="EA124" s="229"/>
      <c r="EB124" s="229"/>
      <c r="EC124" s="237">
        <f t="shared" ref="EC124" si="82">EC102</f>
        <v>0</v>
      </c>
      <c r="ED124" s="229"/>
      <c r="EE124" s="229"/>
      <c r="EF124" s="229"/>
      <c r="EG124" s="237">
        <f t="shared" ref="EG124" si="83">EG102</f>
        <v>0</v>
      </c>
      <c r="EH124" s="229"/>
      <c r="EI124" s="229"/>
      <c r="EJ124" s="229"/>
      <c r="EK124" s="237">
        <f t="shared" ref="EK124" si="84">EK102</f>
        <v>0</v>
      </c>
      <c r="EL124" s="229"/>
      <c r="EM124" s="229"/>
      <c r="EN124" s="229"/>
      <c r="EO124" s="237">
        <f t="shared" ref="EO124" si="85">EO102</f>
        <v>0</v>
      </c>
      <c r="EP124" s="229"/>
      <c r="EQ124" s="229"/>
      <c r="ER124" s="229"/>
      <c r="ES124" s="237">
        <f t="shared" ref="ES124" si="86">ES102</f>
        <v>0</v>
      </c>
      <c r="ET124" s="229"/>
      <c r="EU124" s="229"/>
      <c r="EV124" s="229"/>
      <c r="EW124" s="159">
        <f t="shared" si="56"/>
        <v>0</v>
      </c>
    </row>
    <row r="125" spans="1:153" s="18" customFormat="1" ht="15" customHeight="1" x14ac:dyDescent="0.25">
      <c r="A125" s="234" t="s">
        <v>180</v>
      </c>
      <c r="B125" s="234"/>
      <c r="C125" s="234"/>
      <c r="D125" s="234"/>
      <c r="E125" s="234"/>
      <c r="F125" s="234"/>
      <c r="G125" s="234"/>
      <c r="H125" s="234" t="s">
        <v>181</v>
      </c>
      <c r="I125" s="234"/>
      <c r="J125" s="234"/>
      <c r="K125" s="234"/>
      <c r="L125" s="234"/>
      <c r="M125" s="234"/>
      <c r="N125" s="234"/>
      <c r="O125" s="234"/>
      <c r="P125" s="234"/>
      <c r="Q125" s="234"/>
      <c r="R125" s="234"/>
      <c r="S125" s="234"/>
      <c r="T125" s="234"/>
      <c r="U125" s="234"/>
      <c r="V125" s="234"/>
      <c r="W125" s="234"/>
      <c r="X125" s="234"/>
      <c r="Y125" s="234"/>
      <c r="Z125" s="234"/>
      <c r="AA125" s="234"/>
      <c r="AB125" s="234"/>
      <c r="AC125" s="234"/>
      <c r="AD125" s="234"/>
      <c r="AE125" s="234"/>
      <c r="AF125" s="234"/>
      <c r="AG125" s="234"/>
      <c r="AH125" s="234"/>
      <c r="AI125" s="234"/>
      <c r="AJ125" s="234"/>
      <c r="AK125" s="234"/>
      <c r="AL125" s="234"/>
      <c r="AM125" s="234"/>
      <c r="AN125" s="232" t="s">
        <v>153</v>
      </c>
      <c r="AO125" s="232"/>
      <c r="AP125" s="232"/>
      <c r="AQ125" s="232"/>
      <c r="AR125" s="232"/>
      <c r="AS125" s="232"/>
      <c r="AT125" s="232"/>
      <c r="AU125" s="232"/>
      <c r="AV125" s="232"/>
      <c r="AW125" s="232"/>
      <c r="AX125" s="232"/>
      <c r="AY125" s="232"/>
      <c r="AZ125" s="228"/>
      <c r="BA125" s="228"/>
      <c r="BB125" s="228"/>
      <c r="BC125" s="228"/>
      <c r="BD125" s="228"/>
      <c r="BE125" s="228"/>
      <c r="BF125" s="228"/>
      <c r="BG125" s="228"/>
      <c r="BH125" s="228"/>
      <c r="BI125" s="228"/>
      <c r="BJ125" s="228"/>
      <c r="BK125" s="228"/>
      <c r="BL125" s="228"/>
      <c r="BM125" s="228"/>
      <c r="BN125" s="228"/>
      <c r="BO125" s="228"/>
      <c r="BP125" s="228"/>
      <c r="BQ125" s="228"/>
      <c r="BR125" s="228"/>
      <c r="BS125" s="228"/>
      <c r="BT125" s="228"/>
      <c r="BU125" s="228"/>
      <c r="BV125" s="228"/>
      <c r="BW125" s="228"/>
      <c r="BX125" s="55">
        <f t="shared" si="55"/>
        <v>0</v>
      </c>
      <c r="BZ125" s="234" t="s">
        <v>180</v>
      </c>
      <c r="CA125" s="234"/>
      <c r="CB125" s="234"/>
      <c r="CC125" s="234"/>
      <c r="CD125" s="234"/>
      <c r="CE125" s="234"/>
      <c r="CF125" s="234"/>
      <c r="CG125" s="234" t="s">
        <v>181</v>
      </c>
      <c r="CH125" s="234"/>
      <c r="CI125" s="234"/>
      <c r="CJ125" s="234"/>
      <c r="CK125" s="234"/>
      <c r="CL125" s="234"/>
      <c r="CM125" s="234"/>
      <c r="CN125" s="234"/>
      <c r="CO125" s="234"/>
      <c r="CP125" s="234"/>
      <c r="CQ125" s="234"/>
      <c r="CR125" s="234"/>
      <c r="CS125" s="234"/>
      <c r="CT125" s="234"/>
      <c r="CU125" s="234"/>
      <c r="CV125" s="234"/>
      <c r="CW125" s="234"/>
      <c r="CX125" s="234"/>
      <c r="CY125" s="234"/>
      <c r="CZ125" s="234"/>
      <c r="DA125" s="234"/>
      <c r="DB125" s="234"/>
      <c r="DC125" s="234"/>
      <c r="DD125" s="234"/>
      <c r="DE125" s="234"/>
      <c r="DF125" s="234"/>
      <c r="DG125" s="234"/>
      <c r="DH125" s="234"/>
      <c r="DI125" s="234"/>
      <c r="DJ125" s="234"/>
      <c r="DK125" s="234"/>
      <c r="DL125" s="234"/>
      <c r="DM125" s="232" t="s">
        <v>153</v>
      </c>
      <c r="DN125" s="232"/>
      <c r="DO125" s="232"/>
      <c r="DP125" s="232"/>
      <c r="DQ125" s="232"/>
      <c r="DR125" s="232"/>
      <c r="DS125" s="232"/>
      <c r="DT125" s="232"/>
      <c r="DU125" s="232"/>
      <c r="DV125" s="232"/>
      <c r="DW125" s="232"/>
      <c r="DX125" s="232"/>
      <c r="DY125" s="228"/>
      <c r="DZ125" s="228"/>
      <c r="EA125" s="228"/>
      <c r="EB125" s="228"/>
      <c r="EC125" s="228"/>
      <c r="ED125" s="228"/>
      <c r="EE125" s="228"/>
      <c r="EF125" s="228"/>
      <c r="EG125" s="228"/>
      <c r="EH125" s="228"/>
      <c r="EI125" s="228"/>
      <c r="EJ125" s="228"/>
      <c r="EK125" s="228"/>
      <c r="EL125" s="228"/>
      <c r="EM125" s="228"/>
      <c r="EN125" s="228"/>
      <c r="EO125" s="228"/>
      <c r="EP125" s="228"/>
      <c r="EQ125" s="228"/>
      <c r="ER125" s="228"/>
      <c r="ES125" s="228"/>
      <c r="ET125" s="228"/>
      <c r="EU125" s="228"/>
      <c r="EV125" s="228"/>
      <c r="EW125" s="159">
        <f t="shared" si="56"/>
        <v>0</v>
      </c>
    </row>
    <row r="126" spans="1:153" s="18" customFormat="1" ht="15" customHeight="1" x14ac:dyDescent="0.25">
      <c r="A126" s="234" t="s">
        <v>182</v>
      </c>
      <c r="B126" s="234"/>
      <c r="C126" s="234"/>
      <c r="D126" s="234"/>
      <c r="E126" s="234"/>
      <c r="F126" s="234"/>
      <c r="G126" s="234"/>
      <c r="H126" s="236" t="s">
        <v>183</v>
      </c>
      <c r="I126" s="236"/>
      <c r="J126" s="236"/>
      <c r="K126" s="236"/>
      <c r="L126" s="236"/>
      <c r="M126" s="236"/>
      <c r="N126" s="236"/>
      <c r="O126" s="236"/>
      <c r="P126" s="236"/>
      <c r="Q126" s="236"/>
      <c r="R126" s="236"/>
      <c r="S126" s="236"/>
      <c r="T126" s="236"/>
      <c r="U126" s="236"/>
      <c r="V126" s="236"/>
      <c r="W126" s="236"/>
      <c r="X126" s="236"/>
      <c r="Y126" s="236"/>
      <c r="Z126" s="236"/>
      <c r="AA126" s="236"/>
      <c r="AB126" s="236"/>
      <c r="AC126" s="236"/>
      <c r="AD126" s="236"/>
      <c r="AE126" s="236"/>
      <c r="AF126" s="236"/>
      <c r="AG126" s="236"/>
      <c r="AH126" s="236"/>
      <c r="AI126" s="236"/>
      <c r="AJ126" s="236"/>
      <c r="AK126" s="236"/>
      <c r="AL126" s="236"/>
      <c r="AM126" s="236"/>
      <c r="AN126" s="232" t="s">
        <v>153</v>
      </c>
      <c r="AO126" s="232"/>
      <c r="AP126" s="232"/>
      <c r="AQ126" s="232"/>
      <c r="AR126" s="232"/>
      <c r="AS126" s="232"/>
      <c r="AT126" s="232"/>
      <c r="AU126" s="232"/>
      <c r="AV126" s="232"/>
      <c r="AW126" s="232"/>
      <c r="AX126" s="232"/>
      <c r="AY126" s="232"/>
      <c r="AZ126" s="228">
        <f>AZ110+AZ125</f>
        <v>0</v>
      </c>
      <c r="BA126" s="228"/>
      <c r="BB126" s="228"/>
      <c r="BC126" s="228"/>
      <c r="BD126" s="228">
        <f>BD110+BD125</f>
        <v>0</v>
      </c>
      <c r="BE126" s="228"/>
      <c r="BF126" s="228"/>
      <c r="BG126" s="228"/>
      <c r="BH126" s="228">
        <f t="shared" ref="BH126" si="87">AZ126+BD126</f>
        <v>0</v>
      </c>
      <c r="BI126" s="228"/>
      <c r="BJ126" s="228"/>
      <c r="BK126" s="228"/>
      <c r="BL126" s="228"/>
      <c r="BM126" s="228"/>
      <c r="BN126" s="228"/>
      <c r="BO126" s="228"/>
      <c r="BP126" s="228"/>
      <c r="BQ126" s="228"/>
      <c r="BR126" s="228"/>
      <c r="BS126" s="228"/>
      <c r="BT126" s="228"/>
      <c r="BU126" s="228"/>
      <c r="BV126" s="228"/>
      <c r="BW126" s="228"/>
      <c r="BX126" s="55">
        <f t="shared" si="55"/>
        <v>0</v>
      </c>
      <c r="BZ126" s="234" t="s">
        <v>182</v>
      </c>
      <c r="CA126" s="234"/>
      <c r="CB126" s="234"/>
      <c r="CC126" s="234"/>
      <c r="CD126" s="234"/>
      <c r="CE126" s="234"/>
      <c r="CF126" s="234"/>
      <c r="CG126" s="236" t="s">
        <v>183</v>
      </c>
      <c r="CH126" s="236"/>
      <c r="CI126" s="236"/>
      <c r="CJ126" s="236"/>
      <c r="CK126" s="236"/>
      <c r="CL126" s="236"/>
      <c r="CM126" s="236"/>
      <c r="CN126" s="236"/>
      <c r="CO126" s="236"/>
      <c r="CP126" s="236"/>
      <c r="CQ126" s="236"/>
      <c r="CR126" s="236"/>
      <c r="CS126" s="236"/>
      <c r="CT126" s="236"/>
      <c r="CU126" s="236"/>
      <c r="CV126" s="236"/>
      <c r="CW126" s="236"/>
      <c r="CX126" s="236"/>
      <c r="CY126" s="236"/>
      <c r="CZ126" s="236"/>
      <c r="DA126" s="236"/>
      <c r="DB126" s="236"/>
      <c r="DC126" s="236"/>
      <c r="DD126" s="236"/>
      <c r="DE126" s="236"/>
      <c r="DF126" s="236"/>
      <c r="DG126" s="236"/>
      <c r="DH126" s="236"/>
      <c r="DI126" s="236"/>
      <c r="DJ126" s="236"/>
      <c r="DK126" s="236"/>
      <c r="DL126" s="236"/>
      <c r="DM126" s="232" t="s">
        <v>153</v>
      </c>
      <c r="DN126" s="232"/>
      <c r="DO126" s="232"/>
      <c r="DP126" s="232"/>
      <c r="DQ126" s="232"/>
      <c r="DR126" s="232"/>
      <c r="DS126" s="232"/>
      <c r="DT126" s="232"/>
      <c r="DU126" s="232"/>
      <c r="DV126" s="232"/>
      <c r="DW126" s="232"/>
      <c r="DX126" s="232"/>
      <c r="DY126" s="228">
        <f>DY110+DY125</f>
        <v>0</v>
      </c>
      <c r="DZ126" s="228"/>
      <c r="EA126" s="228"/>
      <c r="EB126" s="228"/>
      <c r="EC126" s="228">
        <f>EC110+EC125</f>
        <v>0</v>
      </c>
      <c r="ED126" s="228"/>
      <c r="EE126" s="228"/>
      <c r="EF126" s="228"/>
      <c r="EG126" s="228">
        <f t="shared" ref="EG126" si="88">DY126+EC126</f>
        <v>0</v>
      </c>
      <c r="EH126" s="228"/>
      <c r="EI126" s="228"/>
      <c r="EJ126" s="228"/>
      <c r="EK126" s="228"/>
      <c r="EL126" s="228"/>
      <c r="EM126" s="228"/>
      <c r="EN126" s="228"/>
      <c r="EO126" s="228"/>
      <c r="EP126" s="228"/>
      <c r="EQ126" s="228"/>
      <c r="ER126" s="228"/>
      <c r="ES126" s="228"/>
      <c r="ET126" s="228"/>
      <c r="EU126" s="228"/>
      <c r="EV126" s="228"/>
      <c r="EW126" s="159">
        <f t="shared" si="56"/>
        <v>0</v>
      </c>
    </row>
    <row r="127" spans="1:153" s="18" customFormat="1" ht="15" customHeight="1" x14ac:dyDescent="0.25">
      <c r="A127" s="234" t="s">
        <v>184</v>
      </c>
      <c r="B127" s="234"/>
      <c r="C127" s="234"/>
      <c r="D127" s="234"/>
      <c r="E127" s="234"/>
      <c r="F127" s="234"/>
      <c r="G127" s="234"/>
      <c r="H127" s="234" t="s">
        <v>185</v>
      </c>
      <c r="I127" s="234"/>
      <c r="J127" s="234"/>
      <c r="K127" s="234"/>
      <c r="L127" s="234"/>
      <c r="M127" s="234"/>
      <c r="N127" s="234"/>
      <c r="O127" s="234"/>
      <c r="P127" s="234"/>
      <c r="Q127" s="234"/>
      <c r="R127" s="234"/>
      <c r="S127" s="234"/>
      <c r="T127" s="234"/>
      <c r="U127" s="234"/>
      <c r="V127" s="234"/>
      <c r="W127" s="234"/>
      <c r="X127" s="234"/>
      <c r="Y127" s="234"/>
      <c r="Z127" s="234"/>
      <c r="AA127" s="234"/>
      <c r="AB127" s="234"/>
      <c r="AC127" s="234"/>
      <c r="AD127" s="234"/>
      <c r="AE127" s="234"/>
      <c r="AF127" s="234"/>
      <c r="AG127" s="234"/>
      <c r="AH127" s="234"/>
      <c r="AI127" s="234"/>
      <c r="AJ127" s="234"/>
      <c r="AK127" s="234"/>
      <c r="AL127" s="234"/>
      <c r="AM127" s="234"/>
      <c r="AN127" s="232" t="s">
        <v>186</v>
      </c>
      <c r="AO127" s="232"/>
      <c r="AP127" s="232"/>
      <c r="AQ127" s="232"/>
      <c r="AR127" s="232"/>
      <c r="AS127" s="232"/>
      <c r="AT127" s="232"/>
      <c r="AU127" s="232"/>
      <c r="AV127" s="232"/>
      <c r="AW127" s="232"/>
      <c r="AX127" s="232"/>
      <c r="AY127" s="232"/>
      <c r="AZ127" s="233" t="e">
        <f>AZ126/AZ128</f>
        <v>#DIV/0!</v>
      </c>
      <c r="BA127" s="233"/>
      <c r="BB127" s="233"/>
      <c r="BC127" s="233"/>
      <c r="BD127" s="233" t="e">
        <f>BD126/BD128</f>
        <v>#DIV/0!</v>
      </c>
      <c r="BE127" s="233"/>
      <c r="BF127" s="233"/>
      <c r="BG127" s="233"/>
      <c r="BH127" s="228" t="e">
        <f>BH126/BH128</f>
        <v>#DIV/0!</v>
      </c>
      <c r="BI127" s="228"/>
      <c r="BJ127" s="228"/>
      <c r="BK127" s="228"/>
      <c r="BL127" s="233" t="e">
        <f>BL126/BL128</f>
        <v>#DIV/0!</v>
      </c>
      <c r="BM127" s="233"/>
      <c r="BN127" s="233"/>
      <c r="BO127" s="233"/>
      <c r="BP127" s="233" t="e">
        <f>BP126/BP128</f>
        <v>#DIV/0!</v>
      </c>
      <c r="BQ127" s="233"/>
      <c r="BR127" s="233"/>
      <c r="BS127" s="233"/>
      <c r="BT127" s="228" t="e">
        <f>BT126/BT128</f>
        <v>#DIV/0!</v>
      </c>
      <c r="BU127" s="228"/>
      <c r="BV127" s="228"/>
      <c r="BW127" s="228"/>
      <c r="BX127" s="55" t="e">
        <f t="shared" si="55"/>
        <v>#DIV/0!</v>
      </c>
      <c r="BZ127" s="234" t="s">
        <v>184</v>
      </c>
      <c r="CA127" s="234"/>
      <c r="CB127" s="234"/>
      <c r="CC127" s="234"/>
      <c r="CD127" s="234"/>
      <c r="CE127" s="234"/>
      <c r="CF127" s="234"/>
      <c r="CG127" s="234" t="s">
        <v>411</v>
      </c>
      <c r="CH127" s="234"/>
      <c r="CI127" s="234"/>
      <c r="CJ127" s="234"/>
      <c r="CK127" s="234"/>
      <c r="CL127" s="234"/>
      <c r="CM127" s="234"/>
      <c r="CN127" s="234"/>
      <c r="CO127" s="234"/>
      <c r="CP127" s="234"/>
      <c r="CQ127" s="234"/>
      <c r="CR127" s="234"/>
      <c r="CS127" s="234"/>
      <c r="CT127" s="234"/>
      <c r="CU127" s="234"/>
      <c r="CV127" s="234"/>
      <c r="CW127" s="234"/>
      <c r="CX127" s="234"/>
      <c r="CY127" s="234"/>
      <c r="CZ127" s="234"/>
      <c r="DA127" s="234"/>
      <c r="DB127" s="234"/>
      <c r="DC127" s="234"/>
      <c r="DD127" s="234"/>
      <c r="DE127" s="234"/>
      <c r="DF127" s="234"/>
      <c r="DG127" s="234"/>
      <c r="DH127" s="234"/>
      <c r="DI127" s="234"/>
      <c r="DJ127" s="234"/>
      <c r="DK127" s="234"/>
      <c r="DL127" s="234"/>
      <c r="DM127" s="232" t="s">
        <v>186</v>
      </c>
      <c r="DN127" s="232"/>
      <c r="DO127" s="232"/>
      <c r="DP127" s="232"/>
      <c r="DQ127" s="232"/>
      <c r="DR127" s="232"/>
      <c r="DS127" s="232"/>
      <c r="DT127" s="232"/>
      <c r="DU127" s="232"/>
      <c r="DV127" s="232"/>
      <c r="DW127" s="232"/>
      <c r="DX127" s="232"/>
      <c r="DY127" s="233" t="e">
        <f>DY126/DY128</f>
        <v>#DIV/0!</v>
      </c>
      <c r="DZ127" s="233"/>
      <c r="EA127" s="233"/>
      <c r="EB127" s="233"/>
      <c r="EC127" s="233" t="e">
        <f>EC126/EC128</f>
        <v>#DIV/0!</v>
      </c>
      <c r="ED127" s="233"/>
      <c r="EE127" s="233"/>
      <c r="EF127" s="233"/>
      <c r="EG127" s="228" t="e">
        <f>EG126/EG128</f>
        <v>#DIV/0!</v>
      </c>
      <c r="EH127" s="228"/>
      <c r="EI127" s="228"/>
      <c r="EJ127" s="228"/>
      <c r="EK127" s="233" t="e">
        <f>EK126/EK128</f>
        <v>#DIV/0!</v>
      </c>
      <c r="EL127" s="233"/>
      <c r="EM127" s="233"/>
      <c r="EN127" s="233"/>
      <c r="EO127" s="233" t="e">
        <f>EO126/EO128</f>
        <v>#DIV/0!</v>
      </c>
      <c r="EP127" s="233"/>
      <c r="EQ127" s="233"/>
      <c r="ER127" s="233"/>
      <c r="ES127" s="228" t="e">
        <f>ES126/ES128</f>
        <v>#DIV/0!</v>
      </c>
      <c r="ET127" s="228"/>
      <c r="EU127" s="228"/>
      <c r="EV127" s="228"/>
      <c r="EW127" s="159" t="e">
        <f t="shared" si="56"/>
        <v>#DIV/0!</v>
      </c>
    </row>
    <row r="128" spans="1:153" ht="15" customHeight="1" x14ac:dyDescent="0.25">
      <c r="A128" s="232" t="s">
        <v>187</v>
      </c>
      <c r="B128" s="232"/>
      <c r="C128" s="232"/>
      <c r="D128" s="232"/>
      <c r="E128" s="232"/>
      <c r="F128" s="232"/>
      <c r="G128" s="232"/>
      <c r="H128" s="232" t="s">
        <v>188</v>
      </c>
      <c r="I128" s="232"/>
      <c r="J128" s="232"/>
      <c r="K128" s="232"/>
      <c r="L128" s="232"/>
      <c r="M128" s="232"/>
      <c r="N128" s="232"/>
      <c r="O128" s="232"/>
      <c r="P128" s="232"/>
      <c r="Q128" s="232"/>
      <c r="R128" s="232"/>
      <c r="S128" s="232"/>
      <c r="T128" s="232"/>
      <c r="U128" s="232"/>
      <c r="V128" s="232"/>
      <c r="W128" s="232"/>
      <c r="X128" s="232"/>
      <c r="Y128" s="232"/>
      <c r="Z128" s="232"/>
      <c r="AA128" s="232"/>
      <c r="AB128" s="232"/>
      <c r="AC128" s="232"/>
      <c r="AD128" s="232"/>
      <c r="AE128" s="232"/>
      <c r="AF128" s="232"/>
      <c r="AG128" s="232"/>
      <c r="AH128" s="232"/>
      <c r="AI128" s="232"/>
      <c r="AJ128" s="232"/>
      <c r="AK128" s="232"/>
      <c r="AL128" s="232"/>
      <c r="AM128" s="232"/>
      <c r="AN128" s="232" t="s">
        <v>189</v>
      </c>
      <c r="AO128" s="232"/>
      <c r="AP128" s="232"/>
      <c r="AQ128" s="232"/>
      <c r="AR128" s="232"/>
      <c r="AS128" s="232"/>
      <c r="AT128" s="232"/>
      <c r="AU128" s="232"/>
      <c r="AV128" s="232"/>
      <c r="AW128" s="232"/>
      <c r="AX128" s="232"/>
      <c r="AY128" s="232"/>
      <c r="AZ128" s="229">
        <f>AZ19</f>
        <v>0</v>
      </c>
      <c r="BA128" s="229"/>
      <c r="BB128" s="229"/>
      <c r="BC128" s="229"/>
      <c r="BD128" s="229">
        <f t="shared" ref="BD128" si="89">BD19</f>
        <v>0</v>
      </c>
      <c r="BE128" s="229"/>
      <c r="BF128" s="229"/>
      <c r="BG128" s="229"/>
      <c r="BH128" s="229">
        <f t="shared" ref="BH128" si="90">BH19</f>
        <v>0</v>
      </c>
      <c r="BI128" s="229"/>
      <c r="BJ128" s="229"/>
      <c r="BK128" s="229"/>
      <c r="BL128" s="229">
        <f t="shared" ref="BL128" si="91">BL19</f>
        <v>0</v>
      </c>
      <c r="BM128" s="229"/>
      <c r="BN128" s="229"/>
      <c r="BO128" s="229"/>
      <c r="BP128" s="229">
        <f t="shared" ref="BP128" si="92">BP19</f>
        <v>0</v>
      </c>
      <c r="BQ128" s="229"/>
      <c r="BR128" s="229"/>
      <c r="BS128" s="229"/>
      <c r="BT128" s="229">
        <f t="shared" ref="BT128" si="93">BT19</f>
        <v>0</v>
      </c>
      <c r="BU128" s="229"/>
      <c r="BV128" s="229"/>
      <c r="BW128" s="229"/>
      <c r="BX128" s="55">
        <f t="shared" si="55"/>
        <v>0</v>
      </c>
      <c r="BZ128" s="232" t="s">
        <v>187</v>
      </c>
      <c r="CA128" s="232"/>
      <c r="CB128" s="232"/>
      <c r="CC128" s="232"/>
      <c r="CD128" s="232"/>
      <c r="CE128" s="232"/>
      <c r="CF128" s="232"/>
      <c r="CG128" s="232" t="s">
        <v>412</v>
      </c>
      <c r="CH128" s="232"/>
      <c r="CI128" s="232"/>
      <c r="CJ128" s="232"/>
      <c r="CK128" s="232"/>
      <c r="CL128" s="232"/>
      <c r="CM128" s="232"/>
      <c r="CN128" s="232"/>
      <c r="CO128" s="232"/>
      <c r="CP128" s="232"/>
      <c r="CQ128" s="232"/>
      <c r="CR128" s="232"/>
      <c r="CS128" s="232"/>
      <c r="CT128" s="232"/>
      <c r="CU128" s="232"/>
      <c r="CV128" s="232"/>
      <c r="CW128" s="232"/>
      <c r="CX128" s="232"/>
      <c r="CY128" s="232"/>
      <c r="CZ128" s="232"/>
      <c r="DA128" s="232"/>
      <c r="DB128" s="232"/>
      <c r="DC128" s="232"/>
      <c r="DD128" s="232"/>
      <c r="DE128" s="232"/>
      <c r="DF128" s="232"/>
      <c r="DG128" s="232"/>
      <c r="DH128" s="232"/>
      <c r="DI128" s="232"/>
      <c r="DJ128" s="232"/>
      <c r="DK128" s="232"/>
      <c r="DL128" s="232"/>
      <c r="DM128" s="232" t="s">
        <v>189</v>
      </c>
      <c r="DN128" s="232"/>
      <c r="DO128" s="232"/>
      <c r="DP128" s="232"/>
      <c r="DQ128" s="232"/>
      <c r="DR128" s="232"/>
      <c r="DS128" s="232"/>
      <c r="DT128" s="232"/>
      <c r="DU128" s="232"/>
      <c r="DV128" s="232"/>
      <c r="DW128" s="232"/>
      <c r="DX128" s="232"/>
      <c r="DY128" s="229">
        <f>DY19</f>
        <v>0</v>
      </c>
      <c r="DZ128" s="229"/>
      <c r="EA128" s="229"/>
      <c r="EB128" s="229"/>
      <c r="EC128" s="229">
        <f t="shared" ref="EC128" si="94">EC19</f>
        <v>0</v>
      </c>
      <c r="ED128" s="229"/>
      <c r="EE128" s="229"/>
      <c r="EF128" s="229"/>
      <c r="EG128" s="229">
        <f t="shared" ref="EG128" si="95">EG19</f>
        <v>0</v>
      </c>
      <c r="EH128" s="229"/>
      <c r="EI128" s="229"/>
      <c r="EJ128" s="229"/>
      <c r="EK128" s="229">
        <f t="shared" ref="EK128" si="96">EK19</f>
        <v>0</v>
      </c>
      <c r="EL128" s="229"/>
      <c r="EM128" s="229"/>
      <c r="EN128" s="229"/>
      <c r="EO128" s="229">
        <f t="shared" ref="EO128" si="97">EO19</f>
        <v>0</v>
      </c>
      <c r="EP128" s="229"/>
      <c r="EQ128" s="229"/>
      <c r="ER128" s="229"/>
      <c r="ES128" s="229">
        <f t="shared" ref="ES128" si="98">ES19</f>
        <v>0</v>
      </c>
      <c r="ET128" s="229"/>
      <c r="EU128" s="229"/>
      <c r="EV128" s="229"/>
      <c r="EW128" s="159">
        <f t="shared" si="56"/>
        <v>0</v>
      </c>
    </row>
    <row r="129" spans="1:153" ht="15" customHeight="1" x14ac:dyDescent="0.25">
      <c r="A129" s="232" t="s">
        <v>190</v>
      </c>
      <c r="B129" s="232"/>
      <c r="C129" s="232"/>
      <c r="D129" s="232"/>
      <c r="E129" s="232"/>
      <c r="F129" s="232"/>
      <c r="G129" s="232"/>
      <c r="H129" s="232" t="s">
        <v>191</v>
      </c>
      <c r="I129" s="232"/>
      <c r="J129" s="232"/>
      <c r="K129" s="232"/>
      <c r="L129" s="232"/>
      <c r="M129" s="232"/>
      <c r="N129" s="232"/>
      <c r="O129" s="232"/>
      <c r="P129" s="232"/>
      <c r="Q129" s="232"/>
      <c r="R129" s="232"/>
      <c r="S129" s="232"/>
      <c r="T129" s="232"/>
      <c r="U129" s="232"/>
      <c r="V129" s="232"/>
      <c r="W129" s="232"/>
      <c r="X129" s="232"/>
      <c r="Y129" s="232"/>
      <c r="Z129" s="232"/>
      <c r="AA129" s="232"/>
      <c r="AB129" s="232"/>
      <c r="AC129" s="232"/>
      <c r="AD129" s="232"/>
      <c r="AE129" s="232"/>
      <c r="AF129" s="232"/>
      <c r="AG129" s="232"/>
      <c r="AH129" s="232"/>
      <c r="AI129" s="232"/>
      <c r="AJ129" s="232"/>
      <c r="AK129" s="232"/>
      <c r="AL129" s="232"/>
      <c r="AM129" s="232"/>
      <c r="AN129" s="232" t="s">
        <v>16</v>
      </c>
      <c r="AO129" s="232"/>
      <c r="AP129" s="232"/>
      <c r="AQ129" s="232"/>
      <c r="AR129" s="232"/>
      <c r="AS129" s="232"/>
      <c r="AT129" s="232"/>
      <c r="AU129" s="232"/>
      <c r="AV129" s="232"/>
      <c r="AW129" s="232"/>
      <c r="AX129" s="232"/>
      <c r="AY129" s="232"/>
      <c r="AZ129" s="229"/>
      <c r="BA129" s="229"/>
      <c r="BB129" s="229"/>
      <c r="BC129" s="229"/>
      <c r="BD129" s="230" t="e">
        <f>BD127/AZ127</f>
        <v>#DIV/0!</v>
      </c>
      <c r="BE129" s="230"/>
      <c r="BF129" s="230"/>
      <c r="BG129" s="230"/>
      <c r="BH129" s="231"/>
      <c r="BI129" s="231"/>
      <c r="BJ129" s="231"/>
      <c r="BK129" s="231"/>
      <c r="BL129" s="229"/>
      <c r="BM129" s="229"/>
      <c r="BN129" s="229"/>
      <c r="BO129" s="229"/>
      <c r="BP129" s="230" t="e">
        <f>BP127/BL127</f>
        <v>#DIV/0!</v>
      </c>
      <c r="BQ129" s="230"/>
      <c r="BR129" s="230"/>
      <c r="BS129" s="230"/>
      <c r="BT129" s="231"/>
      <c r="BU129" s="231"/>
      <c r="BV129" s="231"/>
      <c r="BW129" s="231"/>
      <c r="BX129" s="55"/>
      <c r="BZ129" s="232" t="s">
        <v>190</v>
      </c>
      <c r="CA129" s="232"/>
      <c r="CB129" s="232"/>
      <c r="CC129" s="232"/>
      <c r="CD129" s="232"/>
      <c r="CE129" s="232"/>
      <c r="CF129" s="232"/>
      <c r="CG129" s="232" t="s">
        <v>191</v>
      </c>
      <c r="CH129" s="232"/>
      <c r="CI129" s="232"/>
      <c r="CJ129" s="232"/>
      <c r="CK129" s="232"/>
      <c r="CL129" s="232"/>
      <c r="CM129" s="232"/>
      <c r="CN129" s="232"/>
      <c r="CO129" s="232"/>
      <c r="CP129" s="232"/>
      <c r="CQ129" s="232"/>
      <c r="CR129" s="232"/>
      <c r="CS129" s="232"/>
      <c r="CT129" s="232"/>
      <c r="CU129" s="232"/>
      <c r="CV129" s="232"/>
      <c r="CW129" s="232"/>
      <c r="CX129" s="232"/>
      <c r="CY129" s="232"/>
      <c r="CZ129" s="232"/>
      <c r="DA129" s="232"/>
      <c r="DB129" s="232"/>
      <c r="DC129" s="232"/>
      <c r="DD129" s="232"/>
      <c r="DE129" s="232"/>
      <c r="DF129" s="232"/>
      <c r="DG129" s="232"/>
      <c r="DH129" s="232"/>
      <c r="DI129" s="232"/>
      <c r="DJ129" s="232"/>
      <c r="DK129" s="232"/>
      <c r="DL129" s="232"/>
      <c r="DM129" s="232" t="s">
        <v>16</v>
      </c>
      <c r="DN129" s="232"/>
      <c r="DO129" s="232"/>
      <c r="DP129" s="232"/>
      <c r="DQ129" s="232"/>
      <c r="DR129" s="232"/>
      <c r="DS129" s="232"/>
      <c r="DT129" s="232"/>
      <c r="DU129" s="232"/>
      <c r="DV129" s="232"/>
      <c r="DW129" s="232"/>
      <c r="DX129" s="232"/>
      <c r="DY129" s="229"/>
      <c r="DZ129" s="229"/>
      <c r="EA129" s="229"/>
      <c r="EB129" s="229"/>
      <c r="EC129" s="230" t="e">
        <f>EC127/DY127</f>
        <v>#DIV/0!</v>
      </c>
      <c r="ED129" s="230"/>
      <c r="EE129" s="230"/>
      <c r="EF129" s="230"/>
      <c r="EG129" s="231"/>
      <c r="EH129" s="231"/>
      <c r="EI129" s="231"/>
      <c r="EJ129" s="231"/>
      <c r="EK129" s="229"/>
      <c r="EL129" s="229"/>
      <c r="EM129" s="229"/>
      <c r="EN129" s="229"/>
      <c r="EO129" s="230" t="e">
        <f>EO127/EK127</f>
        <v>#DIV/0!</v>
      </c>
      <c r="EP129" s="230"/>
      <c r="EQ129" s="230"/>
      <c r="ER129" s="230"/>
      <c r="ES129" s="231"/>
      <c r="ET129" s="231"/>
      <c r="EU129" s="231"/>
      <c r="EV129" s="231"/>
      <c r="EW129" s="159"/>
    </row>
    <row r="130" spans="1:153" s="18" customFormat="1" ht="28.5" customHeight="1" x14ac:dyDescent="0.2">
      <c r="A130" s="234" t="s">
        <v>217</v>
      </c>
      <c r="B130" s="234"/>
      <c r="C130" s="234"/>
      <c r="D130" s="234"/>
      <c r="E130" s="234"/>
      <c r="F130" s="234"/>
      <c r="G130" s="234"/>
      <c r="H130" s="235" t="s">
        <v>233</v>
      </c>
      <c r="I130" s="235"/>
      <c r="J130" s="235"/>
      <c r="K130" s="235"/>
      <c r="L130" s="235"/>
      <c r="M130" s="235"/>
      <c r="N130" s="235"/>
      <c r="O130" s="235"/>
      <c r="P130" s="235"/>
      <c r="Q130" s="235"/>
      <c r="R130" s="235"/>
      <c r="S130" s="235"/>
      <c r="T130" s="235"/>
      <c r="U130" s="235"/>
      <c r="V130" s="235"/>
      <c r="W130" s="235"/>
      <c r="X130" s="235"/>
      <c r="Y130" s="235"/>
      <c r="Z130" s="235"/>
      <c r="AA130" s="235"/>
      <c r="AB130" s="235"/>
      <c r="AC130" s="235"/>
      <c r="AD130" s="235"/>
      <c r="AE130" s="235"/>
      <c r="AF130" s="235"/>
      <c r="AG130" s="235"/>
      <c r="AH130" s="235"/>
      <c r="AI130" s="235"/>
      <c r="AJ130" s="235"/>
      <c r="AK130" s="235"/>
      <c r="AL130" s="235"/>
      <c r="AM130" s="235"/>
      <c r="AN130" s="234" t="s">
        <v>153</v>
      </c>
      <c r="AO130" s="234"/>
      <c r="AP130" s="234"/>
      <c r="AQ130" s="234"/>
      <c r="AR130" s="234"/>
      <c r="AS130" s="234"/>
      <c r="AT130" s="234"/>
      <c r="AU130" s="234"/>
      <c r="AV130" s="234"/>
      <c r="AW130" s="234"/>
      <c r="AX130" s="234"/>
      <c r="AY130" s="234"/>
      <c r="AZ130" s="228" t="e">
        <f>AZ131+AZ132+AZ133</f>
        <v>#DIV/0!</v>
      </c>
      <c r="BA130" s="228"/>
      <c r="BB130" s="228"/>
      <c r="BC130" s="228"/>
      <c r="BD130" s="228" t="e">
        <f>BD131+BD132+BD133</f>
        <v>#DIV/0!</v>
      </c>
      <c r="BE130" s="228"/>
      <c r="BF130" s="228"/>
      <c r="BG130" s="228"/>
      <c r="BH130" s="228" t="e">
        <f>BH131+BH132+BH133</f>
        <v>#DIV/0!</v>
      </c>
      <c r="BI130" s="228"/>
      <c r="BJ130" s="228"/>
      <c r="BK130" s="228"/>
      <c r="BL130" s="228" t="e">
        <f>BL131+BL132+BL133</f>
        <v>#DIV/0!</v>
      </c>
      <c r="BM130" s="228"/>
      <c r="BN130" s="228"/>
      <c r="BO130" s="228"/>
      <c r="BP130" s="228" t="e">
        <f>BP131+BP132+BP133</f>
        <v>#DIV/0!</v>
      </c>
      <c r="BQ130" s="228"/>
      <c r="BR130" s="228"/>
      <c r="BS130" s="228"/>
      <c r="BT130" s="228" t="e">
        <f>BT131+BT132+BT133</f>
        <v>#DIV/0!</v>
      </c>
      <c r="BU130" s="228"/>
      <c r="BV130" s="228"/>
      <c r="BW130" s="228"/>
      <c r="BX130" s="145" t="e">
        <f t="shared" si="55"/>
        <v>#DIV/0!</v>
      </c>
      <c r="BZ130" s="234" t="s">
        <v>217</v>
      </c>
      <c r="CA130" s="234"/>
      <c r="CB130" s="234"/>
      <c r="CC130" s="234"/>
      <c r="CD130" s="234"/>
      <c r="CE130" s="234"/>
      <c r="CF130" s="234"/>
      <c r="CG130" s="235" t="s">
        <v>233</v>
      </c>
      <c r="CH130" s="235"/>
      <c r="CI130" s="235"/>
      <c r="CJ130" s="235"/>
      <c r="CK130" s="235"/>
      <c r="CL130" s="235"/>
      <c r="CM130" s="235"/>
      <c r="CN130" s="235"/>
      <c r="CO130" s="235"/>
      <c r="CP130" s="235"/>
      <c r="CQ130" s="235"/>
      <c r="CR130" s="235"/>
      <c r="CS130" s="235"/>
      <c r="CT130" s="235"/>
      <c r="CU130" s="235"/>
      <c r="CV130" s="235"/>
      <c r="CW130" s="235"/>
      <c r="CX130" s="235"/>
      <c r="CY130" s="235"/>
      <c r="CZ130" s="235"/>
      <c r="DA130" s="235"/>
      <c r="DB130" s="235"/>
      <c r="DC130" s="235"/>
      <c r="DD130" s="235"/>
      <c r="DE130" s="235"/>
      <c r="DF130" s="235"/>
      <c r="DG130" s="235"/>
      <c r="DH130" s="235"/>
      <c r="DI130" s="235"/>
      <c r="DJ130" s="235"/>
      <c r="DK130" s="235"/>
      <c r="DL130" s="235"/>
      <c r="DM130" s="234" t="s">
        <v>153</v>
      </c>
      <c r="DN130" s="234"/>
      <c r="DO130" s="234"/>
      <c r="DP130" s="234"/>
      <c r="DQ130" s="234"/>
      <c r="DR130" s="234"/>
      <c r="DS130" s="234"/>
      <c r="DT130" s="234"/>
      <c r="DU130" s="234"/>
      <c r="DV130" s="234"/>
      <c r="DW130" s="234"/>
      <c r="DX130" s="234"/>
      <c r="DY130" s="228" t="e">
        <f>DY131+DY132+DY133</f>
        <v>#DIV/0!</v>
      </c>
      <c r="DZ130" s="228"/>
      <c r="EA130" s="228"/>
      <c r="EB130" s="228"/>
      <c r="EC130" s="228" t="e">
        <f>EC131+EC132+EC133</f>
        <v>#DIV/0!</v>
      </c>
      <c r="ED130" s="228"/>
      <c r="EE130" s="228"/>
      <c r="EF130" s="228"/>
      <c r="EG130" s="228" t="e">
        <f>EG131+EG132+EG133</f>
        <v>#DIV/0!</v>
      </c>
      <c r="EH130" s="228"/>
      <c r="EI130" s="228"/>
      <c r="EJ130" s="228"/>
      <c r="EK130" s="228" t="e">
        <f>EK131+EK132+EK133</f>
        <v>#DIV/0!</v>
      </c>
      <c r="EL130" s="228"/>
      <c r="EM130" s="228"/>
      <c r="EN130" s="228"/>
      <c r="EO130" s="228" t="e">
        <f>EO131+EO132+EO133</f>
        <v>#DIV/0!</v>
      </c>
      <c r="EP130" s="228"/>
      <c r="EQ130" s="228"/>
      <c r="ER130" s="228"/>
      <c r="ES130" s="228" t="e">
        <f>ES131+ES132+ES133</f>
        <v>#DIV/0!</v>
      </c>
      <c r="ET130" s="228"/>
      <c r="EU130" s="228"/>
      <c r="EV130" s="228"/>
      <c r="EW130" s="159" t="e">
        <f t="shared" ref="EW130:EW133" si="99">ES130-EG130</f>
        <v>#DIV/0!</v>
      </c>
    </row>
    <row r="131" spans="1:153" ht="15" customHeight="1" x14ac:dyDescent="0.25">
      <c r="A131" s="232"/>
      <c r="B131" s="232"/>
      <c r="C131" s="232"/>
      <c r="D131" s="232"/>
      <c r="E131" s="232"/>
      <c r="F131" s="232"/>
      <c r="G131" s="232"/>
      <c r="H131" s="257" t="s">
        <v>19</v>
      </c>
      <c r="I131" s="258"/>
      <c r="J131" s="258"/>
      <c r="K131" s="258"/>
      <c r="L131" s="258"/>
      <c r="M131" s="258"/>
      <c r="N131" s="258"/>
      <c r="O131" s="258"/>
      <c r="P131" s="258"/>
      <c r="Q131" s="258"/>
      <c r="R131" s="258"/>
      <c r="S131" s="258"/>
      <c r="T131" s="258"/>
      <c r="U131" s="258"/>
      <c r="V131" s="258"/>
      <c r="W131" s="258"/>
      <c r="X131" s="258"/>
      <c r="Y131" s="258"/>
      <c r="Z131" s="258"/>
      <c r="AA131" s="258"/>
      <c r="AB131" s="258"/>
      <c r="AC131" s="258"/>
      <c r="AD131" s="258"/>
      <c r="AE131" s="258"/>
      <c r="AF131" s="258"/>
      <c r="AG131" s="258"/>
      <c r="AH131" s="258"/>
      <c r="AI131" s="258"/>
      <c r="AJ131" s="258"/>
      <c r="AK131" s="258"/>
      <c r="AL131" s="258"/>
      <c r="AM131" s="259"/>
      <c r="AN131" s="232" t="s">
        <v>153</v>
      </c>
      <c r="AO131" s="232"/>
      <c r="AP131" s="232"/>
      <c r="AQ131" s="232"/>
      <c r="AR131" s="232"/>
      <c r="AS131" s="232"/>
      <c r="AT131" s="232"/>
      <c r="AU131" s="232"/>
      <c r="AV131" s="232"/>
      <c r="AW131" s="232"/>
      <c r="AX131" s="232"/>
      <c r="AY131" s="232"/>
      <c r="AZ131" s="229" t="e">
        <f>AZ127*AZ20</f>
        <v>#DIV/0!</v>
      </c>
      <c r="BA131" s="229"/>
      <c r="BB131" s="229"/>
      <c r="BC131" s="229"/>
      <c r="BD131" s="229" t="e">
        <f>BD127*BD20</f>
        <v>#DIV/0!</v>
      </c>
      <c r="BE131" s="229"/>
      <c r="BF131" s="229"/>
      <c r="BG131" s="229"/>
      <c r="BH131" s="229" t="e">
        <f>AZ131+BD131</f>
        <v>#DIV/0!</v>
      </c>
      <c r="BI131" s="229"/>
      <c r="BJ131" s="229"/>
      <c r="BK131" s="229"/>
      <c r="BL131" s="229" t="e">
        <f>BL127*BL20</f>
        <v>#DIV/0!</v>
      </c>
      <c r="BM131" s="229"/>
      <c r="BN131" s="229"/>
      <c r="BO131" s="229"/>
      <c r="BP131" s="229" t="e">
        <f>BP127*BP20</f>
        <v>#DIV/0!</v>
      </c>
      <c r="BQ131" s="229"/>
      <c r="BR131" s="229"/>
      <c r="BS131" s="229"/>
      <c r="BT131" s="229" t="e">
        <f>BL131+BP131</f>
        <v>#DIV/0!</v>
      </c>
      <c r="BU131" s="229"/>
      <c r="BV131" s="229"/>
      <c r="BW131" s="229"/>
      <c r="BX131" s="145" t="e">
        <f t="shared" si="55"/>
        <v>#DIV/0!</v>
      </c>
      <c r="BZ131" s="232"/>
      <c r="CA131" s="232"/>
      <c r="CB131" s="232"/>
      <c r="CC131" s="232"/>
      <c r="CD131" s="232"/>
      <c r="CE131" s="232"/>
      <c r="CF131" s="232"/>
      <c r="CG131" s="257" t="s">
        <v>19</v>
      </c>
      <c r="CH131" s="258"/>
      <c r="CI131" s="258"/>
      <c r="CJ131" s="258"/>
      <c r="CK131" s="258"/>
      <c r="CL131" s="258"/>
      <c r="CM131" s="258"/>
      <c r="CN131" s="258"/>
      <c r="CO131" s="258"/>
      <c r="CP131" s="258"/>
      <c r="CQ131" s="258"/>
      <c r="CR131" s="258"/>
      <c r="CS131" s="258"/>
      <c r="CT131" s="258"/>
      <c r="CU131" s="258"/>
      <c r="CV131" s="258"/>
      <c r="CW131" s="258"/>
      <c r="CX131" s="258"/>
      <c r="CY131" s="258"/>
      <c r="CZ131" s="258"/>
      <c r="DA131" s="258"/>
      <c r="DB131" s="258"/>
      <c r="DC131" s="258"/>
      <c r="DD131" s="258"/>
      <c r="DE131" s="258"/>
      <c r="DF131" s="258"/>
      <c r="DG131" s="258"/>
      <c r="DH131" s="258"/>
      <c r="DI131" s="258"/>
      <c r="DJ131" s="258"/>
      <c r="DK131" s="258"/>
      <c r="DL131" s="259"/>
      <c r="DM131" s="232" t="s">
        <v>153</v>
      </c>
      <c r="DN131" s="232"/>
      <c r="DO131" s="232"/>
      <c r="DP131" s="232"/>
      <c r="DQ131" s="232"/>
      <c r="DR131" s="232"/>
      <c r="DS131" s="232"/>
      <c r="DT131" s="232"/>
      <c r="DU131" s="232"/>
      <c r="DV131" s="232"/>
      <c r="DW131" s="232"/>
      <c r="DX131" s="232"/>
      <c r="DY131" s="229" t="e">
        <f>DY127*DY20</f>
        <v>#DIV/0!</v>
      </c>
      <c r="DZ131" s="229"/>
      <c r="EA131" s="229"/>
      <c r="EB131" s="229"/>
      <c r="EC131" s="229" t="e">
        <f>EC127*EC20</f>
        <v>#DIV/0!</v>
      </c>
      <c r="ED131" s="229"/>
      <c r="EE131" s="229"/>
      <c r="EF131" s="229"/>
      <c r="EG131" s="229" t="e">
        <f>DY131+EC131</f>
        <v>#DIV/0!</v>
      </c>
      <c r="EH131" s="229"/>
      <c r="EI131" s="229"/>
      <c r="EJ131" s="229"/>
      <c r="EK131" s="229" t="e">
        <f>EK127*EK20</f>
        <v>#DIV/0!</v>
      </c>
      <c r="EL131" s="229"/>
      <c r="EM131" s="229"/>
      <c r="EN131" s="229"/>
      <c r="EO131" s="229" t="e">
        <f>EO127*EO20</f>
        <v>#DIV/0!</v>
      </c>
      <c r="EP131" s="229"/>
      <c r="EQ131" s="229"/>
      <c r="ER131" s="229"/>
      <c r="ES131" s="229" t="e">
        <f>EK131+EO131</f>
        <v>#DIV/0!</v>
      </c>
      <c r="ET131" s="229"/>
      <c r="EU131" s="229"/>
      <c r="EV131" s="229"/>
      <c r="EW131" s="159" t="e">
        <f t="shared" si="99"/>
        <v>#DIV/0!</v>
      </c>
    </row>
    <row r="132" spans="1:153" ht="15" customHeight="1" x14ac:dyDescent="0.25">
      <c r="A132" s="232"/>
      <c r="B132" s="232"/>
      <c r="C132" s="232"/>
      <c r="D132" s="232"/>
      <c r="E132" s="232"/>
      <c r="F132" s="232"/>
      <c r="G132" s="232"/>
      <c r="H132" s="257" t="s">
        <v>20</v>
      </c>
      <c r="I132" s="258"/>
      <c r="J132" s="258"/>
      <c r="K132" s="258"/>
      <c r="L132" s="258"/>
      <c r="M132" s="258"/>
      <c r="N132" s="258"/>
      <c r="O132" s="258"/>
      <c r="P132" s="258"/>
      <c r="Q132" s="258"/>
      <c r="R132" s="258"/>
      <c r="S132" s="258"/>
      <c r="T132" s="258"/>
      <c r="U132" s="258"/>
      <c r="V132" s="258"/>
      <c r="W132" s="258"/>
      <c r="X132" s="258"/>
      <c r="Y132" s="258"/>
      <c r="Z132" s="258"/>
      <c r="AA132" s="258"/>
      <c r="AB132" s="258"/>
      <c r="AC132" s="258"/>
      <c r="AD132" s="258"/>
      <c r="AE132" s="258"/>
      <c r="AF132" s="258"/>
      <c r="AG132" s="258"/>
      <c r="AH132" s="258"/>
      <c r="AI132" s="258"/>
      <c r="AJ132" s="258"/>
      <c r="AK132" s="258"/>
      <c r="AL132" s="258"/>
      <c r="AM132" s="259"/>
      <c r="AN132" s="232" t="s">
        <v>153</v>
      </c>
      <c r="AO132" s="232"/>
      <c r="AP132" s="232"/>
      <c r="AQ132" s="232"/>
      <c r="AR132" s="232"/>
      <c r="AS132" s="232"/>
      <c r="AT132" s="232"/>
      <c r="AU132" s="232"/>
      <c r="AV132" s="232"/>
      <c r="AW132" s="232"/>
      <c r="AX132" s="232"/>
      <c r="AY132" s="232"/>
      <c r="AZ132" s="229" t="e">
        <f>AZ127*AZ22</f>
        <v>#DIV/0!</v>
      </c>
      <c r="BA132" s="229"/>
      <c r="BB132" s="229"/>
      <c r="BC132" s="229"/>
      <c r="BD132" s="229" t="e">
        <f>BD127*BD22</f>
        <v>#DIV/0!</v>
      </c>
      <c r="BE132" s="229"/>
      <c r="BF132" s="229"/>
      <c r="BG132" s="229"/>
      <c r="BH132" s="229" t="e">
        <f t="shared" ref="BH132:BH133" si="100">AZ132+BD132</f>
        <v>#DIV/0!</v>
      </c>
      <c r="BI132" s="229"/>
      <c r="BJ132" s="229"/>
      <c r="BK132" s="229"/>
      <c r="BL132" s="229" t="e">
        <f>BL127*BL22</f>
        <v>#DIV/0!</v>
      </c>
      <c r="BM132" s="229"/>
      <c r="BN132" s="229"/>
      <c r="BO132" s="229"/>
      <c r="BP132" s="229" t="e">
        <f>BP127*BP22</f>
        <v>#DIV/0!</v>
      </c>
      <c r="BQ132" s="229"/>
      <c r="BR132" s="229"/>
      <c r="BS132" s="229"/>
      <c r="BT132" s="229" t="e">
        <f t="shared" ref="BT132:BT133" si="101">BL132+BP132</f>
        <v>#DIV/0!</v>
      </c>
      <c r="BU132" s="229"/>
      <c r="BV132" s="229"/>
      <c r="BW132" s="229"/>
      <c r="BX132" s="145" t="e">
        <f t="shared" si="55"/>
        <v>#DIV/0!</v>
      </c>
      <c r="BZ132" s="232"/>
      <c r="CA132" s="232"/>
      <c r="CB132" s="232"/>
      <c r="CC132" s="232"/>
      <c r="CD132" s="232"/>
      <c r="CE132" s="232"/>
      <c r="CF132" s="232"/>
      <c r="CG132" s="257" t="s">
        <v>20</v>
      </c>
      <c r="CH132" s="258"/>
      <c r="CI132" s="258"/>
      <c r="CJ132" s="258"/>
      <c r="CK132" s="258"/>
      <c r="CL132" s="258"/>
      <c r="CM132" s="258"/>
      <c r="CN132" s="258"/>
      <c r="CO132" s="258"/>
      <c r="CP132" s="258"/>
      <c r="CQ132" s="258"/>
      <c r="CR132" s="258"/>
      <c r="CS132" s="258"/>
      <c r="CT132" s="258"/>
      <c r="CU132" s="258"/>
      <c r="CV132" s="258"/>
      <c r="CW132" s="258"/>
      <c r="CX132" s="258"/>
      <c r="CY132" s="258"/>
      <c r="CZ132" s="258"/>
      <c r="DA132" s="258"/>
      <c r="DB132" s="258"/>
      <c r="DC132" s="258"/>
      <c r="DD132" s="258"/>
      <c r="DE132" s="258"/>
      <c r="DF132" s="258"/>
      <c r="DG132" s="258"/>
      <c r="DH132" s="258"/>
      <c r="DI132" s="258"/>
      <c r="DJ132" s="258"/>
      <c r="DK132" s="258"/>
      <c r="DL132" s="259"/>
      <c r="DM132" s="232" t="s">
        <v>153</v>
      </c>
      <c r="DN132" s="232"/>
      <c r="DO132" s="232"/>
      <c r="DP132" s="232"/>
      <c r="DQ132" s="232"/>
      <c r="DR132" s="232"/>
      <c r="DS132" s="232"/>
      <c r="DT132" s="232"/>
      <c r="DU132" s="232"/>
      <c r="DV132" s="232"/>
      <c r="DW132" s="232"/>
      <c r="DX132" s="232"/>
      <c r="DY132" s="229" t="e">
        <f>DY127*DY22</f>
        <v>#DIV/0!</v>
      </c>
      <c r="DZ132" s="229"/>
      <c r="EA132" s="229"/>
      <c r="EB132" s="229"/>
      <c r="EC132" s="229" t="e">
        <f>EC127*EC22</f>
        <v>#DIV/0!</v>
      </c>
      <c r="ED132" s="229"/>
      <c r="EE132" s="229"/>
      <c r="EF132" s="229"/>
      <c r="EG132" s="229" t="e">
        <f t="shared" ref="EG132:EG133" si="102">DY132+EC132</f>
        <v>#DIV/0!</v>
      </c>
      <c r="EH132" s="229"/>
      <c r="EI132" s="229"/>
      <c r="EJ132" s="229"/>
      <c r="EK132" s="229" t="e">
        <f>EK127*EK22</f>
        <v>#DIV/0!</v>
      </c>
      <c r="EL132" s="229"/>
      <c r="EM132" s="229"/>
      <c r="EN132" s="229"/>
      <c r="EO132" s="229" t="e">
        <f>EO127*EO22</f>
        <v>#DIV/0!</v>
      </c>
      <c r="EP132" s="229"/>
      <c r="EQ132" s="229"/>
      <c r="ER132" s="229"/>
      <c r="ES132" s="229" t="e">
        <f t="shared" ref="ES132:ES133" si="103">EK132+EO132</f>
        <v>#DIV/0!</v>
      </c>
      <c r="ET132" s="229"/>
      <c r="EU132" s="229"/>
      <c r="EV132" s="229"/>
      <c r="EW132" s="159" t="e">
        <f t="shared" si="99"/>
        <v>#DIV/0!</v>
      </c>
    </row>
    <row r="133" spans="1:153" ht="15" customHeight="1" x14ac:dyDescent="0.25">
      <c r="A133" s="232"/>
      <c r="B133" s="232"/>
      <c r="C133" s="232"/>
      <c r="D133" s="232"/>
      <c r="E133" s="232"/>
      <c r="F133" s="232"/>
      <c r="G133" s="232"/>
      <c r="H133" s="257" t="s">
        <v>21</v>
      </c>
      <c r="I133" s="258"/>
      <c r="J133" s="258"/>
      <c r="K133" s="258"/>
      <c r="L133" s="258"/>
      <c r="M133" s="258"/>
      <c r="N133" s="258"/>
      <c r="O133" s="258"/>
      <c r="P133" s="258"/>
      <c r="Q133" s="258"/>
      <c r="R133" s="258"/>
      <c r="S133" s="258"/>
      <c r="T133" s="258"/>
      <c r="U133" s="258"/>
      <c r="V133" s="258"/>
      <c r="W133" s="258"/>
      <c r="X133" s="258"/>
      <c r="Y133" s="258"/>
      <c r="Z133" s="258"/>
      <c r="AA133" s="258"/>
      <c r="AB133" s="258"/>
      <c r="AC133" s="258"/>
      <c r="AD133" s="258"/>
      <c r="AE133" s="258"/>
      <c r="AF133" s="258"/>
      <c r="AG133" s="258"/>
      <c r="AH133" s="258"/>
      <c r="AI133" s="258"/>
      <c r="AJ133" s="258"/>
      <c r="AK133" s="258"/>
      <c r="AL133" s="258"/>
      <c r="AM133" s="259"/>
      <c r="AN133" s="232" t="s">
        <v>153</v>
      </c>
      <c r="AO133" s="232"/>
      <c r="AP133" s="232"/>
      <c r="AQ133" s="232"/>
      <c r="AR133" s="232"/>
      <c r="AS133" s="232"/>
      <c r="AT133" s="232"/>
      <c r="AU133" s="232"/>
      <c r="AV133" s="232"/>
      <c r="AW133" s="232"/>
      <c r="AX133" s="232"/>
      <c r="AY133" s="232"/>
      <c r="AZ133" s="229" t="e">
        <f>AZ127*AZ24</f>
        <v>#DIV/0!</v>
      </c>
      <c r="BA133" s="229"/>
      <c r="BB133" s="229"/>
      <c r="BC133" s="229"/>
      <c r="BD133" s="229" t="e">
        <f>BD127*BD24</f>
        <v>#DIV/0!</v>
      </c>
      <c r="BE133" s="229"/>
      <c r="BF133" s="229"/>
      <c r="BG133" s="229"/>
      <c r="BH133" s="229" t="e">
        <f t="shared" si="100"/>
        <v>#DIV/0!</v>
      </c>
      <c r="BI133" s="229"/>
      <c r="BJ133" s="229"/>
      <c r="BK133" s="229"/>
      <c r="BL133" s="229" t="e">
        <f>BL127*BL24</f>
        <v>#DIV/0!</v>
      </c>
      <c r="BM133" s="229"/>
      <c r="BN133" s="229"/>
      <c r="BO133" s="229"/>
      <c r="BP133" s="229" t="e">
        <f>BP127*BP24</f>
        <v>#DIV/0!</v>
      </c>
      <c r="BQ133" s="229"/>
      <c r="BR133" s="229"/>
      <c r="BS133" s="229"/>
      <c r="BT133" s="229" t="e">
        <f t="shared" si="101"/>
        <v>#DIV/0!</v>
      </c>
      <c r="BU133" s="229"/>
      <c r="BV133" s="229"/>
      <c r="BW133" s="229"/>
      <c r="BX133" s="145" t="e">
        <f t="shared" si="55"/>
        <v>#DIV/0!</v>
      </c>
      <c r="BZ133" s="232"/>
      <c r="CA133" s="232"/>
      <c r="CB133" s="232"/>
      <c r="CC133" s="232"/>
      <c r="CD133" s="232"/>
      <c r="CE133" s="232"/>
      <c r="CF133" s="232"/>
      <c r="CG133" s="257" t="s">
        <v>21</v>
      </c>
      <c r="CH133" s="258"/>
      <c r="CI133" s="258"/>
      <c r="CJ133" s="258"/>
      <c r="CK133" s="258"/>
      <c r="CL133" s="258"/>
      <c r="CM133" s="258"/>
      <c r="CN133" s="258"/>
      <c r="CO133" s="258"/>
      <c r="CP133" s="258"/>
      <c r="CQ133" s="258"/>
      <c r="CR133" s="258"/>
      <c r="CS133" s="258"/>
      <c r="CT133" s="258"/>
      <c r="CU133" s="258"/>
      <c r="CV133" s="258"/>
      <c r="CW133" s="258"/>
      <c r="CX133" s="258"/>
      <c r="CY133" s="258"/>
      <c r="CZ133" s="258"/>
      <c r="DA133" s="258"/>
      <c r="DB133" s="258"/>
      <c r="DC133" s="258"/>
      <c r="DD133" s="258"/>
      <c r="DE133" s="258"/>
      <c r="DF133" s="258"/>
      <c r="DG133" s="258"/>
      <c r="DH133" s="258"/>
      <c r="DI133" s="258"/>
      <c r="DJ133" s="258"/>
      <c r="DK133" s="258"/>
      <c r="DL133" s="259"/>
      <c r="DM133" s="232" t="s">
        <v>153</v>
      </c>
      <c r="DN133" s="232"/>
      <c r="DO133" s="232"/>
      <c r="DP133" s="232"/>
      <c r="DQ133" s="232"/>
      <c r="DR133" s="232"/>
      <c r="DS133" s="232"/>
      <c r="DT133" s="232"/>
      <c r="DU133" s="232"/>
      <c r="DV133" s="232"/>
      <c r="DW133" s="232"/>
      <c r="DX133" s="232"/>
      <c r="DY133" s="229" t="e">
        <f>DY127*DY24</f>
        <v>#DIV/0!</v>
      </c>
      <c r="DZ133" s="229"/>
      <c r="EA133" s="229"/>
      <c r="EB133" s="229"/>
      <c r="EC133" s="229" t="e">
        <f>EC127*EC24</f>
        <v>#DIV/0!</v>
      </c>
      <c r="ED133" s="229"/>
      <c r="EE133" s="229"/>
      <c r="EF133" s="229"/>
      <c r="EG133" s="229" t="e">
        <f t="shared" si="102"/>
        <v>#DIV/0!</v>
      </c>
      <c r="EH133" s="229"/>
      <c r="EI133" s="229"/>
      <c r="EJ133" s="229"/>
      <c r="EK133" s="229" t="e">
        <f>EK127*EK24</f>
        <v>#DIV/0!</v>
      </c>
      <c r="EL133" s="229"/>
      <c r="EM133" s="229"/>
      <c r="EN133" s="229"/>
      <c r="EO133" s="229" t="e">
        <f>EO127*EO24</f>
        <v>#DIV/0!</v>
      </c>
      <c r="EP133" s="229"/>
      <c r="EQ133" s="229"/>
      <c r="ER133" s="229"/>
      <c r="ES133" s="229" t="e">
        <f t="shared" si="103"/>
        <v>#DIV/0!</v>
      </c>
      <c r="ET133" s="229"/>
      <c r="EU133" s="229"/>
      <c r="EV133" s="229"/>
      <c r="EW133" s="159" t="e">
        <f t="shared" si="99"/>
        <v>#DIV/0!</v>
      </c>
    </row>
    <row r="134" spans="1:153" ht="15" customHeight="1" x14ac:dyDescent="0.25">
      <c r="A134" s="232"/>
      <c r="B134" s="232"/>
      <c r="C134" s="232"/>
      <c r="D134" s="232"/>
      <c r="E134" s="232"/>
      <c r="F134" s="232"/>
      <c r="G134" s="232"/>
      <c r="H134" s="307"/>
      <c r="I134" s="308"/>
      <c r="J134" s="308"/>
      <c r="K134" s="308"/>
      <c r="L134" s="308"/>
      <c r="M134" s="308"/>
      <c r="N134" s="308"/>
      <c r="O134" s="308"/>
      <c r="P134" s="308"/>
      <c r="Q134" s="308"/>
      <c r="R134" s="308"/>
      <c r="S134" s="308"/>
      <c r="T134" s="308"/>
      <c r="U134" s="308"/>
      <c r="V134" s="308"/>
      <c r="W134" s="308"/>
      <c r="X134" s="308"/>
      <c r="Y134" s="308"/>
      <c r="Z134" s="308"/>
      <c r="AA134" s="308"/>
      <c r="AB134" s="308"/>
      <c r="AC134" s="308"/>
      <c r="AD134" s="308"/>
      <c r="AE134" s="308"/>
      <c r="AF134" s="308"/>
      <c r="AG134" s="308"/>
      <c r="AH134" s="308"/>
      <c r="AI134" s="308"/>
      <c r="AJ134" s="308"/>
      <c r="AK134" s="308"/>
      <c r="AL134" s="308"/>
      <c r="AM134" s="309"/>
      <c r="AN134" s="232"/>
      <c r="AO134" s="232"/>
      <c r="AP134" s="232"/>
      <c r="AQ134" s="232"/>
      <c r="AR134" s="232"/>
      <c r="AS134" s="232"/>
      <c r="AT134" s="232"/>
      <c r="AU134" s="232"/>
      <c r="AV134" s="232"/>
      <c r="AW134" s="232"/>
      <c r="AX134" s="232"/>
      <c r="AY134" s="232"/>
      <c r="AZ134" s="229"/>
      <c r="BA134" s="229"/>
      <c r="BB134" s="229"/>
      <c r="BC134" s="229"/>
      <c r="BD134" s="229"/>
      <c r="BE134" s="229"/>
      <c r="BF134" s="229"/>
      <c r="BG134" s="229"/>
      <c r="BH134" s="229"/>
      <c r="BI134" s="229"/>
      <c r="BJ134" s="229"/>
      <c r="BK134" s="229"/>
      <c r="BL134" s="229"/>
      <c r="BM134" s="229"/>
      <c r="BN134" s="229"/>
      <c r="BO134" s="229"/>
      <c r="BP134" s="229"/>
      <c r="BQ134" s="229"/>
      <c r="BR134" s="229"/>
      <c r="BS134" s="229"/>
      <c r="BT134" s="229"/>
      <c r="BU134" s="229"/>
      <c r="BV134" s="229"/>
      <c r="BW134" s="229"/>
      <c r="BX134" s="56"/>
    </row>
    <row r="137" spans="1:153" x14ac:dyDescent="0.25">
      <c r="AM137" s="2" t="s">
        <v>441</v>
      </c>
      <c r="AY137" s="2" t="s">
        <v>442</v>
      </c>
      <c r="BJ137" s="46" t="s">
        <v>443</v>
      </c>
      <c r="DK137" s="2" t="s">
        <v>441</v>
      </c>
      <c r="DW137" s="2" t="s">
        <v>442</v>
      </c>
      <c r="DX137" s="46"/>
      <c r="EH137" s="46" t="s">
        <v>443</v>
      </c>
    </row>
  </sheetData>
  <mergeCells count="2107">
    <mergeCell ref="BE1:BX1"/>
    <mergeCell ref="BE2:BX2"/>
    <mergeCell ref="DZ1:EW1"/>
    <mergeCell ref="DZ2:EW2"/>
    <mergeCell ref="ES71:EV71"/>
    <mergeCell ref="A72:G72"/>
    <mergeCell ref="I72:AM72"/>
    <mergeCell ref="AN72:AY72"/>
    <mergeCell ref="AZ72:BC72"/>
    <mergeCell ref="BD72:BG72"/>
    <mergeCell ref="BH72:BK72"/>
    <mergeCell ref="BL72:BO72"/>
    <mergeCell ref="BP72:BS72"/>
    <mergeCell ref="BT72:BW72"/>
    <mergeCell ref="BZ72:CF72"/>
    <mergeCell ref="CH72:DL72"/>
    <mergeCell ref="DM72:DX72"/>
    <mergeCell ref="DY72:EB72"/>
    <mergeCell ref="EC72:EF72"/>
    <mergeCell ref="EG72:EJ72"/>
    <mergeCell ref="EK72:EN72"/>
    <mergeCell ref="EO72:ER72"/>
    <mergeCell ref="ES72:EV72"/>
    <mergeCell ref="A71:G71"/>
    <mergeCell ref="I71:AM71"/>
    <mergeCell ref="AN71:AY71"/>
    <mergeCell ref="AZ71:BC71"/>
    <mergeCell ref="BD71:BG71"/>
    <mergeCell ref="BH71:BK71"/>
    <mergeCell ref="BL71:BO71"/>
    <mergeCell ref="BP71:BS71"/>
    <mergeCell ref="BT71:BW71"/>
    <mergeCell ref="BZ71:CF71"/>
    <mergeCell ref="CH71:DL71"/>
    <mergeCell ref="DM71:DX71"/>
    <mergeCell ref="DY71:EB71"/>
    <mergeCell ref="EC71:EF71"/>
    <mergeCell ref="EG71:EJ71"/>
    <mergeCell ref="EK71:EN71"/>
    <mergeCell ref="EO71:ER71"/>
    <mergeCell ref="ES58:EV58"/>
    <mergeCell ref="A59:G59"/>
    <mergeCell ref="I59:AM59"/>
    <mergeCell ref="AN59:AY59"/>
    <mergeCell ref="AZ59:BC59"/>
    <mergeCell ref="BD59:BG59"/>
    <mergeCell ref="BH59:BK59"/>
    <mergeCell ref="BL59:BO59"/>
    <mergeCell ref="BP59:BS59"/>
    <mergeCell ref="BT59:BW59"/>
    <mergeCell ref="BZ59:CF59"/>
    <mergeCell ref="CH59:DL59"/>
    <mergeCell ref="DM59:DX59"/>
    <mergeCell ref="DY59:EB59"/>
    <mergeCell ref="EC59:EF59"/>
    <mergeCell ref="EG59:EJ59"/>
    <mergeCell ref="EK59:EN59"/>
    <mergeCell ref="EO59:ER59"/>
    <mergeCell ref="ES59:EV59"/>
    <mergeCell ref="A58:G58"/>
    <mergeCell ref="I58:AM58"/>
    <mergeCell ref="AN58:AY58"/>
    <mergeCell ref="AZ58:BC58"/>
    <mergeCell ref="BD58:BG58"/>
    <mergeCell ref="BH58:BK58"/>
    <mergeCell ref="BL58:BO58"/>
    <mergeCell ref="BP58:BS58"/>
    <mergeCell ref="BT58:BW58"/>
    <mergeCell ref="BZ58:CF58"/>
    <mergeCell ref="CH58:DL58"/>
    <mergeCell ref="DM58:DX58"/>
    <mergeCell ref="DY58:EB58"/>
    <mergeCell ref="EC58:EF58"/>
    <mergeCell ref="EG58:EJ58"/>
    <mergeCell ref="EK58:EN58"/>
    <mergeCell ref="EO58:ER58"/>
    <mergeCell ref="DM23:DX23"/>
    <mergeCell ref="DY23:EB23"/>
    <mergeCell ref="EC23:EF23"/>
    <mergeCell ref="EG23:EJ23"/>
    <mergeCell ref="EK23:EN23"/>
    <mergeCell ref="EO23:ER23"/>
    <mergeCell ref="EK44:EN44"/>
    <mergeCell ref="EO44:ER44"/>
    <mergeCell ref="EK45:EN45"/>
    <mergeCell ref="EK46:EN46"/>
    <mergeCell ref="EK47:EN47"/>
    <mergeCell ref="EK48:EN48"/>
    <mergeCell ref="EK49:EN49"/>
    <mergeCell ref="EK50:EN50"/>
    <mergeCell ref="EK28:EN28"/>
    <mergeCell ref="EO28:ER28"/>
    <mergeCell ref="EK29:EN29"/>
    <mergeCell ref="EO29:ER29"/>
    <mergeCell ref="EK32:EN32"/>
    <mergeCell ref="EO32:ER32"/>
    <mergeCell ref="ES44:EV44"/>
    <mergeCell ref="A21:G21"/>
    <mergeCell ref="H21:AM21"/>
    <mergeCell ref="AN21:AY21"/>
    <mergeCell ref="AZ21:BC21"/>
    <mergeCell ref="BD21:BG21"/>
    <mergeCell ref="BH21:BK21"/>
    <mergeCell ref="BL21:BO21"/>
    <mergeCell ref="BP21:BS21"/>
    <mergeCell ref="BT21:BW21"/>
    <mergeCell ref="BZ21:CF21"/>
    <mergeCell ref="CG21:DL21"/>
    <mergeCell ref="DM21:DX21"/>
    <mergeCell ref="DY21:EB21"/>
    <mergeCell ref="EC21:EF21"/>
    <mergeCell ref="EG21:EJ21"/>
    <mergeCell ref="EK21:EN21"/>
    <mergeCell ref="EO21:ER21"/>
    <mergeCell ref="ES21:EV21"/>
    <mergeCell ref="A23:G23"/>
    <mergeCell ref="H23:AM23"/>
    <mergeCell ref="AN23:AY23"/>
    <mergeCell ref="AZ23:BC23"/>
    <mergeCell ref="BD23:BG23"/>
    <mergeCell ref="BH23:BK23"/>
    <mergeCell ref="BL23:BO23"/>
    <mergeCell ref="BP23:BS23"/>
    <mergeCell ref="BT23:BW23"/>
    <mergeCell ref="BZ23:CF23"/>
    <mergeCell ref="CG23:DL23"/>
    <mergeCell ref="EK22:EN22"/>
    <mergeCell ref="EO22:ER22"/>
    <mergeCell ref="EO132:ER132"/>
    <mergeCell ref="ES132:EV132"/>
    <mergeCell ref="BZ133:CF133"/>
    <mergeCell ref="CG133:DL133"/>
    <mergeCell ref="DM133:DX133"/>
    <mergeCell ref="DY133:EB133"/>
    <mergeCell ref="EC133:EF133"/>
    <mergeCell ref="EG133:EJ133"/>
    <mergeCell ref="EK133:EN133"/>
    <mergeCell ref="EO133:ER133"/>
    <mergeCell ref="ES133:EV133"/>
    <mergeCell ref="A43:G43"/>
    <mergeCell ref="I43:AM43"/>
    <mergeCell ref="AN43:AY43"/>
    <mergeCell ref="AZ43:BC43"/>
    <mergeCell ref="BD43:BG43"/>
    <mergeCell ref="BH43:BK43"/>
    <mergeCell ref="BL43:BO43"/>
    <mergeCell ref="BP43:BS43"/>
    <mergeCell ref="BT43:BW43"/>
    <mergeCell ref="BZ43:CF43"/>
    <mergeCell ref="CH43:DL43"/>
    <mergeCell ref="DM43:DX43"/>
    <mergeCell ref="DY43:EB43"/>
    <mergeCell ref="EC43:EF43"/>
    <mergeCell ref="EG43:EJ43"/>
    <mergeCell ref="EK43:EN43"/>
    <mergeCell ref="EO43:ER43"/>
    <mergeCell ref="ES43:EV43"/>
    <mergeCell ref="A44:G44"/>
    <mergeCell ref="I44:AM44"/>
    <mergeCell ref="AN44:AY44"/>
    <mergeCell ref="A134:G134"/>
    <mergeCell ref="H134:AM134"/>
    <mergeCell ref="AN134:AY134"/>
    <mergeCell ref="AZ134:BC134"/>
    <mergeCell ref="BD134:BG134"/>
    <mergeCell ref="BH134:BK134"/>
    <mergeCell ref="BL134:BO134"/>
    <mergeCell ref="BP134:BS134"/>
    <mergeCell ref="BT134:BW134"/>
    <mergeCell ref="BZ130:CF130"/>
    <mergeCell ref="CG130:DL130"/>
    <mergeCell ref="DM130:DX130"/>
    <mergeCell ref="DY130:EB130"/>
    <mergeCell ref="EC130:EF130"/>
    <mergeCell ref="EG130:EJ130"/>
    <mergeCell ref="EK130:EN130"/>
    <mergeCell ref="A133:G133"/>
    <mergeCell ref="H133:AM133"/>
    <mergeCell ref="AN133:AY133"/>
    <mergeCell ref="AZ133:BC133"/>
    <mergeCell ref="BD133:BG133"/>
    <mergeCell ref="BH133:BK133"/>
    <mergeCell ref="BL133:BO133"/>
    <mergeCell ref="BP133:BS133"/>
    <mergeCell ref="BT133:BW133"/>
    <mergeCell ref="A132:G132"/>
    <mergeCell ref="H132:AM132"/>
    <mergeCell ref="AN132:AY132"/>
    <mergeCell ref="AZ132:BC132"/>
    <mergeCell ref="BD132:BG132"/>
    <mergeCell ref="BH132:BK132"/>
    <mergeCell ref="BL132:BO132"/>
    <mergeCell ref="BZ131:CF131"/>
    <mergeCell ref="CG131:DL131"/>
    <mergeCell ref="DM131:DX131"/>
    <mergeCell ref="DY131:EB131"/>
    <mergeCell ref="EC131:EF131"/>
    <mergeCell ref="EG131:EJ131"/>
    <mergeCell ref="EK131:EN131"/>
    <mergeCell ref="EO131:ER131"/>
    <mergeCell ref="BZ132:CF132"/>
    <mergeCell ref="CG132:DL132"/>
    <mergeCell ref="DM132:DX132"/>
    <mergeCell ref="DY132:EB132"/>
    <mergeCell ref="EC132:EF132"/>
    <mergeCell ref="EG132:EJ132"/>
    <mergeCell ref="EK132:EN132"/>
    <mergeCell ref="EO45:ER45"/>
    <mergeCell ref="EO48:ER48"/>
    <mergeCell ref="EK51:EN51"/>
    <mergeCell ref="EO51:ER51"/>
    <mergeCell ref="EK54:EN54"/>
    <mergeCell ref="EO54:ER54"/>
    <mergeCell ref="EK57:EN57"/>
    <mergeCell ref="EO57:ER57"/>
    <mergeCell ref="EK62:EN62"/>
    <mergeCell ref="EO62:ER62"/>
    <mergeCell ref="EK65:EN65"/>
    <mergeCell ref="EO65:ER65"/>
    <mergeCell ref="EK68:EN68"/>
    <mergeCell ref="EO68:ER68"/>
    <mergeCell ref="EK73:EN73"/>
    <mergeCell ref="EO73:ER73"/>
    <mergeCell ref="EK76:EN76"/>
    <mergeCell ref="BP132:BS132"/>
    <mergeCell ref="BT132:BW132"/>
    <mergeCell ref="A9:BW9"/>
    <mergeCell ref="BZ9:EJ9"/>
    <mergeCell ref="A10:BK10"/>
    <mergeCell ref="BL10:BX10"/>
    <mergeCell ref="BZ10:EJ10"/>
    <mergeCell ref="A131:G131"/>
    <mergeCell ref="H131:AM131"/>
    <mergeCell ref="AN131:AY131"/>
    <mergeCell ref="AZ131:BC131"/>
    <mergeCell ref="BD131:BG131"/>
    <mergeCell ref="BH131:BK131"/>
    <mergeCell ref="BL131:BO131"/>
    <mergeCell ref="BP131:BS131"/>
    <mergeCell ref="BT131:BW131"/>
    <mergeCell ref="ES130:EV130"/>
    <mergeCell ref="ES131:EV131"/>
    <mergeCell ref="AZ44:BC44"/>
    <mergeCell ref="BD44:BG44"/>
    <mergeCell ref="BH44:BK44"/>
    <mergeCell ref="BL44:BO44"/>
    <mergeCell ref="BP44:BS44"/>
    <mergeCell ref="BT44:BW44"/>
    <mergeCell ref="BZ44:CF44"/>
    <mergeCell ref="CH44:DL44"/>
    <mergeCell ref="DM44:DX44"/>
    <mergeCell ref="DY44:EB44"/>
    <mergeCell ref="EC44:EF44"/>
    <mergeCell ref="EG44:EJ44"/>
    <mergeCell ref="EK12:EN12"/>
    <mergeCell ref="EO12:ER12"/>
    <mergeCell ref="ES12:EV12"/>
    <mergeCell ref="DY12:EB12"/>
    <mergeCell ref="EC12:EF12"/>
    <mergeCell ref="EG12:EJ12"/>
    <mergeCell ref="DM11:DX12"/>
    <mergeCell ref="DY11:EJ11"/>
    <mergeCell ref="EK11:EV11"/>
    <mergeCell ref="AZ12:BC12"/>
    <mergeCell ref="BD12:BG12"/>
    <mergeCell ref="BH12:BK12"/>
    <mergeCell ref="BL12:BO12"/>
    <mergeCell ref="BP12:BS12"/>
    <mergeCell ref="BT12:BW12"/>
    <mergeCell ref="EK16:EN16"/>
    <mergeCell ref="EO16:ER16"/>
    <mergeCell ref="ES16:EV16"/>
    <mergeCell ref="BZ16:CF16"/>
    <mergeCell ref="CG16:DL16"/>
    <mergeCell ref="DM16:DX16"/>
    <mergeCell ref="DY16:EB16"/>
    <mergeCell ref="EC16:EF16"/>
    <mergeCell ref="EG16:EJ16"/>
    <mergeCell ref="BL16:BO16"/>
    <mergeCell ref="BP16:BS16"/>
    <mergeCell ref="BT16:BW16"/>
    <mergeCell ref="ES17:EV17"/>
    <mergeCell ref="EK18:EN18"/>
    <mergeCell ref="EO18:ER18"/>
    <mergeCell ref="EK10:EW10"/>
    <mergeCell ref="A11:G12"/>
    <mergeCell ref="H11:AM12"/>
    <mergeCell ref="AN11:AY12"/>
    <mergeCell ref="AZ11:BK11"/>
    <mergeCell ref="BL11:BW11"/>
    <mergeCell ref="BZ11:CF12"/>
    <mergeCell ref="CG11:DL12"/>
    <mergeCell ref="A14:BX14"/>
    <mergeCell ref="BZ14:EW14"/>
    <mergeCell ref="A15:G15"/>
    <mergeCell ref="H15:AM15"/>
    <mergeCell ref="AN15:AY15"/>
    <mergeCell ref="AZ15:BC15"/>
    <mergeCell ref="BD15:BG15"/>
    <mergeCell ref="BH15:BK15"/>
    <mergeCell ref="BL15:BO15"/>
    <mergeCell ref="BP15:BS15"/>
    <mergeCell ref="BZ13:CF13"/>
    <mergeCell ref="CG13:DL13"/>
    <mergeCell ref="DM13:DX13"/>
    <mergeCell ref="DY13:EJ13"/>
    <mergeCell ref="EK13:EV13"/>
    <mergeCell ref="A13:G13"/>
    <mergeCell ref="H13:AM13"/>
    <mergeCell ref="AN13:AY13"/>
    <mergeCell ref="AZ13:BK13"/>
    <mergeCell ref="BL13:BW13"/>
    <mergeCell ref="ES15:EV15"/>
    <mergeCell ref="A16:G16"/>
    <mergeCell ref="H16:AM16"/>
    <mergeCell ref="AN16:AY16"/>
    <mergeCell ref="AZ16:BC16"/>
    <mergeCell ref="BD16:BG16"/>
    <mergeCell ref="BH16:BK16"/>
    <mergeCell ref="DM15:DX15"/>
    <mergeCell ref="DY15:EB15"/>
    <mergeCell ref="EC15:EF15"/>
    <mergeCell ref="EG15:EJ15"/>
    <mergeCell ref="EK15:EN15"/>
    <mergeCell ref="EO15:ER15"/>
    <mergeCell ref="BT15:BW15"/>
    <mergeCell ref="BZ15:CF15"/>
    <mergeCell ref="CG15:DL15"/>
    <mergeCell ref="EK17:EN17"/>
    <mergeCell ref="EO17:ER17"/>
    <mergeCell ref="BZ17:CF17"/>
    <mergeCell ref="CG17:DL17"/>
    <mergeCell ref="DM17:DX17"/>
    <mergeCell ref="DY17:EB17"/>
    <mergeCell ref="EC17:EF17"/>
    <mergeCell ref="EG17:EJ17"/>
    <mergeCell ref="BL17:BO17"/>
    <mergeCell ref="BP17:BS17"/>
    <mergeCell ref="BT17:BW17"/>
    <mergeCell ref="A17:G17"/>
    <mergeCell ref="H17:AM17"/>
    <mergeCell ref="AN17:AY17"/>
    <mergeCell ref="AZ17:BC17"/>
    <mergeCell ref="BD17:BG17"/>
    <mergeCell ref="BH17:BK17"/>
    <mergeCell ref="ES18:EV18"/>
    <mergeCell ref="BZ18:CF18"/>
    <mergeCell ref="CG18:DL18"/>
    <mergeCell ref="DM18:DX18"/>
    <mergeCell ref="DY18:EB18"/>
    <mergeCell ref="EC18:EF18"/>
    <mergeCell ref="EG18:EJ18"/>
    <mergeCell ref="BL18:BO18"/>
    <mergeCell ref="BP18:BS18"/>
    <mergeCell ref="BT18:BW18"/>
    <mergeCell ref="A18:G18"/>
    <mergeCell ref="H18:AM18"/>
    <mergeCell ref="AN18:AY18"/>
    <mergeCell ref="AZ18:BC18"/>
    <mergeCell ref="BD18:BG18"/>
    <mergeCell ref="BH18:BK18"/>
    <mergeCell ref="EK19:EN19"/>
    <mergeCell ref="EO19:ER19"/>
    <mergeCell ref="ES19:EV19"/>
    <mergeCell ref="BZ19:CF19"/>
    <mergeCell ref="CG19:DL19"/>
    <mergeCell ref="DM19:DX19"/>
    <mergeCell ref="DY19:EB19"/>
    <mergeCell ref="EC19:EF19"/>
    <mergeCell ref="EG19:EJ19"/>
    <mergeCell ref="BL19:BO19"/>
    <mergeCell ref="BP19:BS19"/>
    <mergeCell ref="BT19:BW19"/>
    <mergeCell ref="A19:G19"/>
    <mergeCell ref="H19:AM19"/>
    <mergeCell ref="AN19:AY19"/>
    <mergeCell ref="AZ19:BC19"/>
    <mergeCell ref="BD19:BG19"/>
    <mergeCell ref="BH19:BK19"/>
    <mergeCell ref="EK20:EN20"/>
    <mergeCell ref="EO20:ER20"/>
    <mergeCell ref="ES20:EV20"/>
    <mergeCell ref="BZ20:CF20"/>
    <mergeCell ref="CG20:DL20"/>
    <mergeCell ref="DM20:DX20"/>
    <mergeCell ref="DY20:EB20"/>
    <mergeCell ref="EC20:EF20"/>
    <mergeCell ref="EG20:EJ20"/>
    <mergeCell ref="BL20:BO20"/>
    <mergeCell ref="BP20:BS20"/>
    <mergeCell ref="BT20:BW20"/>
    <mergeCell ref="A20:G20"/>
    <mergeCell ref="H20:AM20"/>
    <mergeCell ref="AN20:AY20"/>
    <mergeCell ref="AZ20:BC20"/>
    <mergeCell ref="BD20:BG20"/>
    <mergeCell ref="BH20:BK20"/>
    <mergeCell ref="ES22:EV22"/>
    <mergeCell ref="BZ22:CF22"/>
    <mergeCell ref="CG22:DL22"/>
    <mergeCell ref="DM22:DX22"/>
    <mergeCell ref="DY22:EB22"/>
    <mergeCell ref="EC22:EF22"/>
    <mergeCell ref="EG22:EJ22"/>
    <mergeCell ref="BL22:BO22"/>
    <mergeCell ref="BP22:BS22"/>
    <mergeCell ref="BT22:BW22"/>
    <mergeCell ref="A22:G22"/>
    <mergeCell ref="H22:AM22"/>
    <mergeCell ref="AN22:AY22"/>
    <mergeCell ref="AZ22:BC22"/>
    <mergeCell ref="BD22:BG22"/>
    <mergeCell ref="BH22:BK22"/>
    <mergeCell ref="A26:BX26"/>
    <mergeCell ref="BZ26:EW26"/>
    <mergeCell ref="ES23:EV23"/>
    <mergeCell ref="A25:G25"/>
    <mergeCell ref="H25:AM25"/>
    <mergeCell ref="AN25:AY25"/>
    <mergeCell ref="AZ25:BC25"/>
    <mergeCell ref="BD25:BG25"/>
    <mergeCell ref="BH25:BK25"/>
    <mergeCell ref="BL25:BO25"/>
    <mergeCell ref="BP25:BS25"/>
    <mergeCell ref="BT25:BW25"/>
    <mergeCell ref="BZ25:CF25"/>
    <mergeCell ref="CG25:DL25"/>
    <mergeCell ref="DM25:DX25"/>
    <mergeCell ref="DY25:EB25"/>
    <mergeCell ref="BP27:BS27"/>
    <mergeCell ref="EK24:EN24"/>
    <mergeCell ref="EO24:ER24"/>
    <mergeCell ref="ES24:EV24"/>
    <mergeCell ref="BZ24:CF24"/>
    <mergeCell ref="CG24:DL24"/>
    <mergeCell ref="DM24:DX24"/>
    <mergeCell ref="DY24:EB24"/>
    <mergeCell ref="EC24:EF24"/>
    <mergeCell ref="EG24:EJ24"/>
    <mergeCell ref="BL24:BO24"/>
    <mergeCell ref="BP24:BS24"/>
    <mergeCell ref="BT24:BW24"/>
    <mergeCell ref="A24:G24"/>
    <mergeCell ref="H24:AM24"/>
    <mergeCell ref="AN24:AY24"/>
    <mergeCell ref="AZ24:BC24"/>
    <mergeCell ref="BD24:BG24"/>
    <mergeCell ref="BH24:BK24"/>
    <mergeCell ref="I27:AM27"/>
    <mergeCell ref="ES25:EV25"/>
    <mergeCell ref="EC25:EF25"/>
    <mergeCell ref="EG25:EJ25"/>
    <mergeCell ref="EK25:EN25"/>
    <mergeCell ref="EO25:ER25"/>
    <mergeCell ref="ES28:EV28"/>
    <mergeCell ref="BZ28:CF28"/>
    <mergeCell ref="CH28:DL28"/>
    <mergeCell ref="DM28:DX28"/>
    <mergeCell ref="DY28:EB28"/>
    <mergeCell ref="EC28:EF28"/>
    <mergeCell ref="EG28:EJ28"/>
    <mergeCell ref="BL28:BO28"/>
    <mergeCell ref="BP28:BS28"/>
    <mergeCell ref="BT28:BW28"/>
    <mergeCell ref="ES27:EV27"/>
    <mergeCell ref="A28:G28"/>
    <mergeCell ref="I28:AM28"/>
    <mergeCell ref="AN28:AY28"/>
    <mergeCell ref="AZ28:BC28"/>
    <mergeCell ref="BD28:BG28"/>
    <mergeCell ref="BH28:BK28"/>
    <mergeCell ref="DM27:DX27"/>
    <mergeCell ref="DY27:EB27"/>
    <mergeCell ref="EC27:EF27"/>
    <mergeCell ref="EG27:EJ27"/>
    <mergeCell ref="EK27:EN27"/>
    <mergeCell ref="EO27:ER27"/>
    <mergeCell ref="BT27:BW27"/>
    <mergeCell ref="BZ27:CF27"/>
    <mergeCell ref="CH27:DK27"/>
    <mergeCell ref="A27:G27"/>
    <mergeCell ref="AN27:AY27"/>
    <mergeCell ref="AZ27:BC27"/>
    <mergeCell ref="BD27:BG27"/>
    <mergeCell ref="BH27:BK27"/>
    <mergeCell ref="BL27:BO27"/>
    <mergeCell ref="ES29:EV29"/>
    <mergeCell ref="BZ29:CF29"/>
    <mergeCell ref="CH29:DL29"/>
    <mergeCell ref="DM29:DX29"/>
    <mergeCell ref="DY29:EB29"/>
    <mergeCell ref="EC29:EF29"/>
    <mergeCell ref="EG29:EJ29"/>
    <mergeCell ref="BL29:BO29"/>
    <mergeCell ref="BP29:BS29"/>
    <mergeCell ref="BT29:BW29"/>
    <mergeCell ref="A29:G29"/>
    <mergeCell ref="I29:AM29"/>
    <mergeCell ref="AN29:AY29"/>
    <mergeCell ref="AZ29:BC29"/>
    <mergeCell ref="BD29:BG29"/>
    <mergeCell ref="BH29:BK29"/>
    <mergeCell ref="EK30:EN30"/>
    <mergeCell ref="EO30:ER30"/>
    <mergeCell ref="ES30:EV30"/>
    <mergeCell ref="BZ30:CF30"/>
    <mergeCell ref="CH30:DL30"/>
    <mergeCell ref="DM30:DX30"/>
    <mergeCell ref="DY30:EB30"/>
    <mergeCell ref="EC30:EF30"/>
    <mergeCell ref="EG30:EJ30"/>
    <mergeCell ref="BL30:BO30"/>
    <mergeCell ref="BP30:BS30"/>
    <mergeCell ref="BT30:BW30"/>
    <mergeCell ref="A30:G30"/>
    <mergeCell ref="I30:AM30"/>
    <mergeCell ref="AN30:AY30"/>
    <mergeCell ref="AZ30:BC30"/>
    <mergeCell ref="BD30:BG30"/>
    <mergeCell ref="BH30:BK30"/>
    <mergeCell ref="EK31:EN31"/>
    <mergeCell ref="EO31:ER31"/>
    <mergeCell ref="ES31:EV31"/>
    <mergeCell ref="BZ31:CF31"/>
    <mergeCell ref="CH31:DL31"/>
    <mergeCell ref="DM31:DX31"/>
    <mergeCell ref="DY31:EB31"/>
    <mergeCell ref="EC31:EF31"/>
    <mergeCell ref="EG31:EJ31"/>
    <mergeCell ref="BL31:BO31"/>
    <mergeCell ref="BP31:BS31"/>
    <mergeCell ref="BT31:BW31"/>
    <mergeCell ref="A31:G31"/>
    <mergeCell ref="I31:AM31"/>
    <mergeCell ref="AN31:AY31"/>
    <mergeCell ref="AZ31:BC31"/>
    <mergeCell ref="BD31:BG31"/>
    <mergeCell ref="BH31:BK31"/>
    <mergeCell ref="ES32:EV32"/>
    <mergeCell ref="BZ32:CF32"/>
    <mergeCell ref="CH32:DL32"/>
    <mergeCell ref="DM32:DX32"/>
    <mergeCell ref="DY32:EB32"/>
    <mergeCell ref="EC32:EF32"/>
    <mergeCell ref="EG32:EJ32"/>
    <mergeCell ref="BL32:BO32"/>
    <mergeCell ref="BP32:BS32"/>
    <mergeCell ref="BT32:BW32"/>
    <mergeCell ref="A32:G32"/>
    <mergeCell ref="I32:AM32"/>
    <mergeCell ref="AN32:AY32"/>
    <mergeCell ref="AZ32:BC32"/>
    <mergeCell ref="BD32:BG32"/>
    <mergeCell ref="BH32:BK32"/>
    <mergeCell ref="EK33:EN33"/>
    <mergeCell ref="EO33:ER33"/>
    <mergeCell ref="ES33:EV33"/>
    <mergeCell ref="BZ33:CF33"/>
    <mergeCell ref="CH33:DL33"/>
    <mergeCell ref="DM33:DX33"/>
    <mergeCell ref="DY33:EB33"/>
    <mergeCell ref="EC33:EF33"/>
    <mergeCell ref="EG33:EJ33"/>
    <mergeCell ref="BL33:BO33"/>
    <mergeCell ref="BP33:BS33"/>
    <mergeCell ref="BT33:BW33"/>
    <mergeCell ref="A33:G33"/>
    <mergeCell ref="I33:AM33"/>
    <mergeCell ref="AN33:AY33"/>
    <mergeCell ref="AZ33:BC33"/>
    <mergeCell ref="BD33:BG33"/>
    <mergeCell ref="BH33:BK33"/>
    <mergeCell ref="EK36:EN36"/>
    <mergeCell ref="EO36:ER36"/>
    <mergeCell ref="ES36:EV36"/>
    <mergeCell ref="BZ36:CF36"/>
    <mergeCell ref="CH36:DL36"/>
    <mergeCell ref="DM36:DX36"/>
    <mergeCell ref="DY36:EB36"/>
    <mergeCell ref="EC36:EF36"/>
    <mergeCell ref="EG36:EJ36"/>
    <mergeCell ref="BL36:BO36"/>
    <mergeCell ref="BP36:BS36"/>
    <mergeCell ref="BT36:BW36"/>
    <mergeCell ref="A36:G36"/>
    <mergeCell ref="I36:AM36"/>
    <mergeCell ref="AN36:AY36"/>
    <mergeCell ref="AZ36:BC36"/>
    <mergeCell ref="BD36:BG36"/>
    <mergeCell ref="BH36:BK36"/>
    <mergeCell ref="A34:G34"/>
    <mergeCell ref="I34:AM34"/>
    <mergeCell ref="AN34:AY34"/>
    <mergeCell ref="AZ34:BC34"/>
    <mergeCell ref="BD34:BG34"/>
    <mergeCell ref="BH34:BK34"/>
    <mergeCell ref="BL34:BO34"/>
    <mergeCell ref="BP34:BS34"/>
    <mergeCell ref="BT34:BW34"/>
    <mergeCell ref="A35:G35"/>
    <mergeCell ref="I35:AM35"/>
    <mergeCell ref="AN35:AY35"/>
    <mergeCell ref="EK37:EN37"/>
    <mergeCell ref="EO37:ER37"/>
    <mergeCell ref="ES37:EV37"/>
    <mergeCell ref="BZ37:CF37"/>
    <mergeCell ref="CH37:DL37"/>
    <mergeCell ref="DM37:DX37"/>
    <mergeCell ref="DY37:EB37"/>
    <mergeCell ref="EC37:EF37"/>
    <mergeCell ref="EG37:EJ37"/>
    <mergeCell ref="BL37:BO37"/>
    <mergeCell ref="BP37:BS37"/>
    <mergeCell ref="BT37:BW37"/>
    <mergeCell ref="A37:G37"/>
    <mergeCell ref="I37:AM37"/>
    <mergeCell ref="AN37:AY37"/>
    <mergeCell ref="AZ37:BC37"/>
    <mergeCell ref="BD37:BG37"/>
    <mergeCell ref="BH37:BK37"/>
    <mergeCell ref="EK38:EN38"/>
    <mergeCell ref="EO38:ER38"/>
    <mergeCell ref="ES38:EV38"/>
    <mergeCell ref="BZ38:CF38"/>
    <mergeCell ref="CH38:DL38"/>
    <mergeCell ref="DM38:DX38"/>
    <mergeCell ref="DY38:EB38"/>
    <mergeCell ref="EC38:EF38"/>
    <mergeCell ref="EG38:EJ38"/>
    <mergeCell ref="BL38:BO38"/>
    <mergeCell ref="BP38:BS38"/>
    <mergeCell ref="BT38:BW38"/>
    <mergeCell ref="A38:G38"/>
    <mergeCell ref="I38:AM38"/>
    <mergeCell ref="AN38:AY38"/>
    <mergeCell ref="AZ38:BC38"/>
    <mergeCell ref="BD38:BG38"/>
    <mergeCell ref="BH38:BK38"/>
    <mergeCell ref="EK39:EN39"/>
    <mergeCell ref="EO39:ER39"/>
    <mergeCell ref="ES39:EV39"/>
    <mergeCell ref="BZ39:CF39"/>
    <mergeCell ref="CH39:DL39"/>
    <mergeCell ref="DM39:DX39"/>
    <mergeCell ref="DY39:EB39"/>
    <mergeCell ref="EC39:EF39"/>
    <mergeCell ref="EG39:EJ39"/>
    <mergeCell ref="BL39:BO39"/>
    <mergeCell ref="BP39:BS39"/>
    <mergeCell ref="BT39:BW39"/>
    <mergeCell ref="A39:G39"/>
    <mergeCell ref="I39:AM39"/>
    <mergeCell ref="AN39:AY39"/>
    <mergeCell ref="AZ39:BC39"/>
    <mergeCell ref="BD39:BG39"/>
    <mergeCell ref="BH39:BK39"/>
    <mergeCell ref="EK40:EN40"/>
    <mergeCell ref="EO40:ER40"/>
    <mergeCell ref="ES40:EV40"/>
    <mergeCell ref="BZ40:CF40"/>
    <mergeCell ref="CH40:DL40"/>
    <mergeCell ref="DM40:DX40"/>
    <mergeCell ref="DY40:EB40"/>
    <mergeCell ref="EC40:EF40"/>
    <mergeCell ref="EG40:EJ40"/>
    <mergeCell ref="BL40:BO40"/>
    <mergeCell ref="BP40:BS40"/>
    <mergeCell ref="BT40:BW40"/>
    <mergeCell ref="A40:G40"/>
    <mergeCell ref="I40:AM40"/>
    <mergeCell ref="AN40:AY40"/>
    <mergeCell ref="AZ40:BC40"/>
    <mergeCell ref="BD40:BG40"/>
    <mergeCell ref="BH40:BK40"/>
    <mergeCell ref="EK41:EN41"/>
    <mergeCell ref="EO41:ER41"/>
    <mergeCell ref="ES41:EV41"/>
    <mergeCell ref="BZ41:CF41"/>
    <mergeCell ref="CH41:DL41"/>
    <mergeCell ref="DM41:DX41"/>
    <mergeCell ref="DY41:EB41"/>
    <mergeCell ref="EC41:EF41"/>
    <mergeCell ref="EG41:EJ41"/>
    <mergeCell ref="BL41:BO41"/>
    <mergeCell ref="BP41:BS41"/>
    <mergeCell ref="BT41:BW41"/>
    <mergeCell ref="A41:G41"/>
    <mergeCell ref="I41:AM41"/>
    <mergeCell ref="AN41:AY41"/>
    <mergeCell ref="AZ41:BC41"/>
    <mergeCell ref="BD41:BG41"/>
    <mergeCell ref="BH41:BK41"/>
    <mergeCell ref="EK42:EN42"/>
    <mergeCell ref="EO42:ER42"/>
    <mergeCell ref="ES42:EV42"/>
    <mergeCell ref="BZ42:CF42"/>
    <mergeCell ref="CH42:DL42"/>
    <mergeCell ref="DM42:DX42"/>
    <mergeCell ref="DY42:EB42"/>
    <mergeCell ref="EC42:EF42"/>
    <mergeCell ref="EG42:EJ42"/>
    <mergeCell ref="BL42:BO42"/>
    <mergeCell ref="BP42:BS42"/>
    <mergeCell ref="BT42:BW42"/>
    <mergeCell ref="A42:G42"/>
    <mergeCell ref="I42:AM42"/>
    <mergeCell ref="AN42:AY42"/>
    <mergeCell ref="AZ42:BC42"/>
    <mergeCell ref="BD42:BG42"/>
    <mergeCell ref="BH42:BK42"/>
    <mergeCell ref="ES45:EV45"/>
    <mergeCell ref="BZ45:CF45"/>
    <mergeCell ref="CH45:DL45"/>
    <mergeCell ref="DM45:DX45"/>
    <mergeCell ref="DY45:EB45"/>
    <mergeCell ref="EC45:EF45"/>
    <mergeCell ref="EG45:EJ45"/>
    <mergeCell ref="BL45:BO45"/>
    <mergeCell ref="BP45:BS45"/>
    <mergeCell ref="BT45:BW45"/>
    <mergeCell ref="A45:G45"/>
    <mergeCell ref="I45:AM45"/>
    <mergeCell ref="AN45:AY45"/>
    <mergeCell ref="AZ45:BC45"/>
    <mergeCell ref="BD45:BG45"/>
    <mergeCell ref="BH45:BK45"/>
    <mergeCell ref="EO46:ER46"/>
    <mergeCell ref="ES46:EV46"/>
    <mergeCell ref="BZ46:CF46"/>
    <mergeCell ref="CH46:DL46"/>
    <mergeCell ref="DM46:DX46"/>
    <mergeCell ref="DY46:EB46"/>
    <mergeCell ref="EC46:EF46"/>
    <mergeCell ref="EG46:EJ46"/>
    <mergeCell ref="BL46:BO46"/>
    <mergeCell ref="BP46:BS46"/>
    <mergeCell ref="BT46:BW46"/>
    <mergeCell ref="A46:G46"/>
    <mergeCell ref="I46:AM46"/>
    <mergeCell ref="AN46:AY46"/>
    <mergeCell ref="AZ46:BC46"/>
    <mergeCell ref="BD46:BG46"/>
    <mergeCell ref="BH46:BK46"/>
    <mergeCell ref="EO47:ER47"/>
    <mergeCell ref="ES47:EV47"/>
    <mergeCell ref="BZ47:CF47"/>
    <mergeCell ref="CH47:DL47"/>
    <mergeCell ref="DM47:DX47"/>
    <mergeCell ref="DY47:EB47"/>
    <mergeCell ref="EC47:EF47"/>
    <mergeCell ref="EG47:EJ47"/>
    <mergeCell ref="BL47:BO47"/>
    <mergeCell ref="BP47:BS47"/>
    <mergeCell ref="BT47:BW47"/>
    <mergeCell ref="A47:G47"/>
    <mergeCell ref="I47:AM47"/>
    <mergeCell ref="AN47:AY47"/>
    <mergeCell ref="AZ47:BC47"/>
    <mergeCell ref="BD47:BG47"/>
    <mergeCell ref="BH47:BK47"/>
    <mergeCell ref="ES48:EV48"/>
    <mergeCell ref="BZ48:CF48"/>
    <mergeCell ref="CH48:DL48"/>
    <mergeCell ref="DM48:DX48"/>
    <mergeCell ref="DY48:EB48"/>
    <mergeCell ref="EC48:EF48"/>
    <mergeCell ref="EG48:EJ48"/>
    <mergeCell ref="BL48:BO48"/>
    <mergeCell ref="BP48:BS48"/>
    <mergeCell ref="BT48:BW48"/>
    <mergeCell ref="A48:G48"/>
    <mergeCell ref="I48:AM48"/>
    <mergeCell ref="AN48:AY48"/>
    <mergeCell ref="AZ48:BC48"/>
    <mergeCell ref="BD48:BG48"/>
    <mergeCell ref="BH48:BK48"/>
    <mergeCell ref="EO49:ER49"/>
    <mergeCell ref="ES49:EV49"/>
    <mergeCell ref="BZ49:CF49"/>
    <mergeCell ref="CH49:DL49"/>
    <mergeCell ref="DM49:DX49"/>
    <mergeCell ref="DY49:EB49"/>
    <mergeCell ref="EC49:EF49"/>
    <mergeCell ref="EG49:EJ49"/>
    <mergeCell ref="BL49:BO49"/>
    <mergeCell ref="BP49:BS49"/>
    <mergeCell ref="BT49:BW49"/>
    <mergeCell ref="A49:G49"/>
    <mergeCell ref="I49:AM49"/>
    <mergeCell ref="AN49:AY49"/>
    <mergeCell ref="AZ49:BC49"/>
    <mergeCell ref="BD49:BG49"/>
    <mergeCell ref="BH49:BK49"/>
    <mergeCell ref="EO50:ER50"/>
    <mergeCell ref="ES50:EV50"/>
    <mergeCell ref="BZ50:CF50"/>
    <mergeCell ref="CH50:DL50"/>
    <mergeCell ref="DM50:DX50"/>
    <mergeCell ref="DY50:EB50"/>
    <mergeCell ref="EC50:EF50"/>
    <mergeCell ref="EG50:EJ50"/>
    <mergeCell ref="BL50:BO50"/>
    <mergeCell ref="BP50:BS50"/>
    <mergeCell ref="BT50:BW50"/>
    <mergeCell ref="A50:G50"/>
    <mergeCell ref="I50:AM50"/>
    <mergeCell ref="AN50:AY50"/>
    <mergeCell ref="AZ50:BC50"/>
    <mergeCell ref="BD50:BG50"/>
    <mergeCell ref="BH50:BK50"/>
    <mergeCell ref="ES51:EV51"/>
    <mergeCell ref="BZ51:CF51"/>
    <mergeCell ref="CH51:DL51"/>
    <mergeCell ref="DM51:DX51"/>
    <mergeCell ref="DY51:EB51"/>
    <mergeCell ref="EC51:EF51"/>
    <mergeCell ref="EG51:EJ51"/>
    <mergeCell ref="BL51:BO51"/>
    <mergeCell ref="BP51:BS51"/>
    <mergeCell ref="BT51:BW51"/>
    <mergeCell ref="A51:G51"/>
    <mergeCell ref="I51:AM51"/>
    <mergeCell ref="AN51:AY51"/>
    <mergeCell ref="AZ51:BC51"/>
    <mergeCell ref="BD51:BG51"/>
    <mergeCell ref="BH51:BK51"/>
    <mergeCell ref="EK52:EN52"/>
    <mergeCell ref="EO52:ER52"/>
    <mergeCell ref="ES52:EV52"/>
    <mergeCell ref="BZ52:CF52"/>
    <mergeCell ref="CH52:DL52"/>
    <mergeCell ref="DM52:DX52"/>
    <mergeCell ref="DY52:EB52"/>
    <mergeCell ref="EC52:EF52"/>
    <mergeCell ref="EG52:EJ52"/>
    <mergeCell ref="BL52:BO52"/>
    <mergeCell ref="BP52:BS52"/>
    <mergeCell ref="BT52:BW52"/>
    <mergeCell ref="A52:G52"/>
    <mergeCell ref="I52:AM52"/>
    <mergeCell ref="AN52:AY52"/>
    <mergeCell ref="AZ52:BC52"/>
    <mergeCell ref="BD52:BG52"/>
    <mergeCell ref="BH52:BK52"/>
    <mergeCell ref="EK53:EN53"/>
    <mergeCell ref="EO53:ER53"/>
    <mergeCell ref="ES53:EV53"/>
    <mergeCell ref="BZ53:CF53"/>
    <mergeCell ref="CH53:DL53"/>
    <mergeCell ref="DM53:DX53"/>
    <mergeCell ref="DY53:EB53"/>
    <mergeCell ref="EC53:EF53"/>
    <mergeCell ref="EG53:EJ53"/>
    <mergeCell ref="BL53:BO53"/>
    <mergeCell ref="BP53:BS53"/>
    <mergeCell ref="BT53:BW53"/>
    <mergeCell ref="A53:G53"/>
    <mergeCell ref="I53:AM53"/>
    <mergeCell ref="AN53:AY53"/>
    <mergeCell ref="AZ53:BC53"/>
    <mergeCell ref="BD53:BG53"/>
    <mergeCell ref="BH53:BK53"/>
    <mergeCell ref="ES54:EV54"/>
    <mergeCell ref="BZ54:CF54"/>
    <mergeCell ref="CH54:DL54"/>
    <mergeCell ref="DM54:DX54"/>
    <mergeCell ref="DY54:EB54"/>
    <mergeCell ref="EC54:EF54"/>
    <mergeCell ref="EG54:EJ54"/>
    <mergeCell ref="BL54:BO54"/>
    <mergeCell ref="BP54:BS54"/>
    <mergeCell ref="BT54:BW54"/>
    <mergeCell ref="A54:G54"/>
    <mergeCell ref="I54:AM54"/>
    <mergeCell ref="AN54:AY54"/>
    <mergeCell ref="AZ54:BC54"/>
    <mergeCell ref="BD54:BG54"/>
    <mergeCell ref="BH54:BK54"/>
    <mergeCell ref="EK55:EN55"/>
    <mergeCell ref="EO55:ER55"/>
    <mergeCell ref="ES55:EV55"/>
    <mergeCell ref="BZ55:CF55"/>
    <mergeCell ref="CH55:DL55"/>
    <mergeCell ref="DM55:DX55"/>
    <mergeCell ref="DY55:EB55"/>
    <mergeCell ref="EC55:EF55"/>
    <mergeCell ref="EG55:EJ55"/>
    <mergeCell ref="BL55:BO55"/>
    <mergeCell ref="BP55:BS55"/>
    <mergeCell ref="BT55:BW55"/>
    <mergeCell ref="A55:G55"/>
    <mergeCell ref="I55:AM55"/>
    <mergeCell ref="AN55:AY55"/>
    <mergeCell ref="AZ55:BC55"/>
    <mergeCell ref="BD55:BG55"/>
    <mergeCell ref="BH55:BK55"/>
    <mergeCell ref="EK56:EN56"/>
    <mergeCell ref="EO56:ER56"/>
    <mergeCell ref="ES56:EV56"/>
    <mergeCell ref="BZ56:CF56"/>
    <mergeCell ref="CH56:DL56"/>
    <mergeCell ref="DM56:DX56"/>
    <mergeCell ref="DY56:EB56"/>
    <mergeCell ref="EC56:EF56"/>
    <mergeCell ref="EG56:EJ56"/>
    <mergeCell ref="BL56:BO56"/>
    <mergeCell ref="BP56:BS56"/>
    <mergeCell ref="BT56:BW56"/>
    <mergeCell ref="A56:G56"/>
    <mergeCell ref="I56:AM56"/>
    <mergeCell ref="AN56:AY56"/>
    <mergeCell ref="AZ56:BC56"/>
    <mergeCell ref="BD56:BG56"/>
    <mergeCell ref="BH56:BK56"/>
    <mergeCell ref="ES57:EV57"/>
    <mergeCell ref="BZ57:CF57"/>
    <mergeCell ref="CH57:DL57"/>
    <mergeCell ref="DM57:DX57"/>
    <mergeCell ref="DY57:EB57"/>
    <mergeCell ref="EC57:EF57"/>
    <mergeCell ref="EG57:EJ57"/>
    <mergeCell ref="BL57:BO57"/>
    <mergeCell ref="BP57:BS57"/>
    <mergeCell ref="BT57:BW57"/>
    <mergeCell ref="A57:G57"/>
    <mergeCell ref="I57:AM57"/>
    <mergeCell ref="AN57:AY57"/>
    <mergeCell ref="AZ57:BC57"/>
    <mergeCell ref="BD57:BG57"/>
    <mergeCell ref="BH57:BK57"/>
    <mergeCell ref="EK60:EN60"/>
    <mergeCell ref="EO60:ER60"/>
    <mergeCell ref="ES60:EV60"/>
    <mergeCell ref="BZ60:CF60"/>
    <mergeCell ref="CH60:DL60"/>
    <mergeCell ref="DM60:DX60"/>
    <mergeCell ref="DY60:EB60"/>
    <mergeCell ref="EC60:EF60"/>
    <mergeCell ref="EG60:EJ60"/>
    <mergeCell ref="BL60:BO60"/>
    <mergeCell ref="BP60:BS60"/>
    <mergeCell ref="BT60:BW60"/>
    <mergeCell ref="A60:G60"/>
    <mergeCell ref="I60:AM60"/>
    <mergeCell ref="AN60:AY60"/>
    <mergeCell ref="AZ60:BC60"/>
    <mergeCell ref="BD60:BG60"/>
    <mergeCell ref="BH60:BK60"/>
    <mergeCell ref="EK61:EN61"/>
    <mergeCell ref="EO61:ER61"/>
    <mergeCell ref="ES61:EV61"/>
    <mergeCell ref="BZ61:CF61"/>
    <mergeCell ref="CH61:DL61"/>
    <mergeCell ref="DM61:DX61"/>
    <mergeCell ref="DY61:EB61"/>
    <mergeCell ref="EC61:EF61"/>
    <mergeCell ref="EG61:EJ61"/>
    <mergeCell ref="BL61:BO61"/>
    <mergeCell ref="BP61:BS61"/>
    <mergeCell ref="BT61:BW61"/>
    <mergeCell ref="A61:G61"/>
    <mergeCell ref="I61:AM61"/>
    <mergeCell ref="AN61:AY61"/>
    <mergeCell ref="AZ61:BC61"/>
    <mergeCell ref="BD61:BG61"/>
    <mergeCell ref="BH61:BK61"/>
    <mergeCell ref="ES62:EV62"/>
    <mergeCell ref="BZ62:CF62"/>
    <mergeCell ref="CH62:DL62"/>
    <mergeCell ref="DM62:DX62"/>
    <mergeCell ref="DY62:EB62"/>
    <mergeCell ref="EC62:EF62"/>
    <mergeCell ref="EG62:EJ62"/>
    <mergeCell ref="BL62:BO62"/>
    <mergeCell ref="BP62:BS62"/>
    <mergeCell ref="BT62:BW62"/>
    <mergeCell ref="A62:G62"/>
    <mergeCell ref="I62:AM62"/>
    <mergeCell ref="AN62:AY62"/>
    <mergeCell ref="AZ62:BC62"/>
    <mergeCell ref="BD62:BG62"/>
    <mergeCell ref="BH62:BK62"/>
    <mergeCell ref="EK63:EN63"/>
    <mergeCell ref="EO63:ER63"/>
    <mergeCell ref="ES63:EV63"/>
    <mergeCell ref="BZ63:CF63"/>
    <mergeCell ref="CH63:DL63"/>
    <mergeCell ref="DM63:DX63"/>
    <mergeCell ref="DY63:EB63"/>
    <mergeCell ref="EC63:EF63"/>
    <mergeCell ref="EG63:EJ63"/>
    <mergeCell ref="BL63:BO63"/>
    <mergeCell ref="BP63:BS63"/>
    <mergeCell ref="BT63:BW63"/>
    <mergeCell ref="A63:G63"/>
    <mergeCell ref="I63:AM63"/>
    <mergeCell ref="AN63:AY63"/>
    <mergeCell ref="AZ63:BC63"/>
    <mergeCell ref="BD63:BG63"/>
    <mergeCell ref="BH63:BK63"/>
    <mergeCell ref="EK64:EN64"/>
    <mergeCell ref="EO64:ER64"/>
    <mergeCell ref="ES64:EV64"/>
    <mergeCell ref="BZ64:CF64"/>
    <mergeCell ref="CH64:DL64"/>
    <mergeCell ref="DM64:DX64"/>
    <mergeCell ref="DY64:EB64"/>
    <mergeCell ref="EC64:EF64"/>
    <mergeCell ref="EG64:EJ64"/>
    <mergeCell ref="BL64:BO64"/>
    <mergeCell ref="BP64:BS64"/>
    <mergeCell ref="BT64:BW64"/>
    <mergeCell ref="A64:G64"/>
    <mergeCell ref="I64:AM64"/>
    <mergeCell ref="AN64:AY64"/>
    <mergeCell ref="AZ64:BC64"/>
    <mergeCell ref="BD64:BG64"/>
    <mergeCell ref="BH64:BK64"/>
    <mergeCell ref="ES65:EV65"/>
    <mergeCell ref="BZ65:CF65"/>
    <mergeCell ref="CH65:DL65"/>
    <mergeCell ref="DM65:DX65"/>
    <mergeCell ref="DY65:EB65"/>
    <mergeCell ref="EC65:EF65"/>
    <mergeCell ref="EG65:EJ65"/>
    <mergeCell ref="BL65:BO65"/>
    <mergeCell ref="BP65:BS65"/>
    <mergeCell ref="BT65:BW65"/>
    <mergeCell ref="A65:G65"/>
    <mergeCell ref="I65:AM65"/>
    <mergeCell ref="AN65:AY65"/>
    <mergeCell ref="AZ65:BC65"/>
    <mergeCell ref="BD65:BG65"/>
    <mergeCell ref="BH65:BK65"/>
    <mergeCell ref="EK66:EN66"/>
    <mergeCell ref="EO66:ER66"/>
    <mergeCell ref="ES66:EV66"/>
    <mergeCell ref="BZ66:CF66"/>
    <mergeCell ref="CH66:DL66"/>
    <mergeCell ref="DM66:DX66"/>
    <mergeCell ref="DY66:EB66"/>
    <mergeCell ref="EC66:EF66"/>
    <mergeCell ref="EG66:EJ66"/>
    <mergeCell ref="BL66:BO66"/>
    <mergeCell ref="BP66:BS66"/>
    <mergeCell ref="BT66:BW66"/>
    <mergeCell ref="A66:G66"/>
    <mergeCell ref="I66:AM66"/>
    <mergeCell ref="AN66:AY66"/>
    <mergeCell ref="AZ66:BC66"/>
    <mergeCell ref="BD66:BG66"/>
    <mergeCell ref="BH66:BK66"/>
    <mergeCell ref="EK67:EN67"/>
    <mergeCell ref="EO67:ER67"/>
    <mergeCell ref="ES67:EV67"/>
    <mergeCell ref="BZ67:CF67"/>
    <mergeCell ref="CH67:DL67"/>
    <mergeCell ref="DM67:DX67"/>
    <mergeCell ref="DY67:EB67"/>
    <mergeCell ref="EC67:EF67"/>
    <mergeCell ref="EG67:EJ67"/>
    <mergeCell ref="BL67:BO67"/>
    <mergeCell ref="BP67:BS67"/>
    <mergeCell ref="BT67:BW67"/>
    <mergeCell ref="A67:G67"/>
    <mergeCell ref="I67:AM67"/>
    <mergeCell ref="AN67:AY67"/>
    <mergeCell ref="AZ67:BC67"/>
    <mergeCell ref="BD67:BG67"/>
    <mergeCell ref="BH67:BK67"/>
    <mergeCell ref="ES68:EV68"/>
    <mergeCell ref="BZ68:CF68"/>
    <mergeCell ref="CH68:DL68"/>
    <mergeCell ref="DM68:DX68"/>
    <mergeCell ref="DY68:EB68"/>
    <mergeCell ref="EC68:EF68"/>
    <mergeCell ref="EG68:EJ68"/>
    <mergeCell ref="BL68:BO68"/>
    <mergeCell ref="BP68:BS68"/>
    <mergeCell ref="BT68:BW68"/>
    <mergeCell ref="A68:G68"/>
    <mergeCell ref="I68:AM68"/>
    <mergeCell ref="AN68:AY68"/>
    <mergeCell ref="AZ68:BC68"/>
    <mergeCell ref="BD68:BG68"/>
    <mergeCell ref="BH68:BK68"/>
    <mergeCell ref="EK69:EN69"/>
    <mergeCell ref="EO69:ER69"/>
    <mergeCell ref="ES69:EV69"/>
    <mergeCell ref="BZ69:CF69"/>
    <mergeCell ref="CH69:DL69"/>
    <mergeCell ref="DM69:DX69"/>
    <mergeCell ref="DY69:EB69"/>
    <mergeCell ref="EC69:EF69"/>
    <mergeCell ref="EG69:EJ69"/>
    <mergeCell ref="BL69:BO69"/>
    <mergeCell ref="BP69:BS69"/>
    <mergeCell ref="BT69:BW69"/>
    <mergeCell ref="A69:G69"/>
    <mergeCell ref="I69:AM69"/>
    <mergeCell ref="AN69:AY69"/>
    <mergeCell ref="AZ69:BC69"/>
    <mergeCell ref="BD69:BG69"/>
    <mergeCell ref="BH69:BK69"/>
    <mergeCell ref="EK70:EN70"/>
    <mergeCell ref="EO70:ER70"/>
    <mergeCell ref="ES70:EV70"/>
    <mergeCell ref="BZ70:CF70"/>
    <mergeCell ref="CH70:DL70"/>
    <mergeCell ref="DM70:DX70"/>
    <mergeCell ref="DY70:EB70"/>
    <mergeCell ref="EC70:EF70"/>
    <mergeCell ref="EG70:EJ70"/>
    <mergeCell ref="BL70:BO70"/>
    <mergeCell ref="BP70:BS70"/>
    <mergeCell ref="BT70:BW70"/>
    <mergeCell ref="A70:G70"/>
    <mergeCell ref="I70:AM70"/>
    <mergeCell ref="AN70:AY70"/>
    <mergeCell ref="AZ70:BC70"/>
    <mergeCell ref="BD70:BG70"/>
    <mergeCell ref="BH70:BK70"/>
    <mergeCell ref="ES73:EV73"/>
    <mergeCell ref="BZ73:CF73"/>
    <mergeCell ref="CH73:DL73"/>
    <mergeCell ref="DM73:DX73"/>
    <mergeCell ref="DY73:EB73"/>
    <mergeCell ref="EC73:EF73"/>
    <mergeCell ref="EG73:EJ73"/>
    <mergeCell ref="BL73:BO73"/>
    <mergeCell ref="BP73:BS73"/>
    <mergeCell ref="BT73:BW73"/>
    <mergeCell ref="A73:G73"/>
    <mergeCell ref="I73:AM73"/>
    <mergeCell ref="AN73:AY73"/>
    <mergeCell ref="AZ73:BC73"/>
    <mergeCell ref="BD73:BG73"/>
    <mergeCell ref="BH73:BK73"/>
    <mergeCell ref="EK74:EN74"/>
    <mergeCell ref="EO74:ER74"/>
    <mergeCell ref="ES74:EV74"/>
    <mergeCell ref="BZ74:CF74"/>
    <mergeCell ref="CH74:DL74"/>
    <mergeCell ref="DM74:DX74"/>
    <mergeCell ref="DY74:EB74"/>
    <mergeCell ref="EC74:EF74"/>
    <mergeCell ref="EG74:EJ74"/>
    <mergeCell ref="BL74:BO74"/>
    <mergeCell ref="BP74:BS74"/>
    <mergeCell ref="BT74:BW74"/>
    <mergeCell ref="A74:G74"/>
    <mergeCell ref="I74:AM74"/>
    <mergeCell ref="AN74:AY74"/>
    <mergeCell ref="AZ74:BC74"/>
    <mergeCell ref="BD74:BG74"/>
    <mergeCell ref="BH74:BK74"/>
    <mergeCell ref="EK75:EN75"/>
    <mergeCell ref="EO75:ER75"/>
    <mergeCell ref="ES75:EV75"/>
    <mergeCell ref="BZ75:CF75"/>
    <mergeCell ref="CH75:DL75"/>
    <mergeCell ref="DM75:DX75"/>
    <mergeCell ref="DY75:EB75"/>
    <mergeCell ref="EC75:EF75"/>
    <mergeCell ref="EG75:EJ75"/>
    <mergeCell ref="BL75:BO75"/>
    <mergeCell ref="BP75:BS75"/>
    <mergeCell ref="BT75:BW75"/>
    <mergeCell ref="A75:G75"/>
    <mergeCell ref="I75:AM75"/>
    <mergeCell ref="AN75:AY75"/>
    <mergeCell ref="AZ75:BC75"/>
    <mergeCell ref="BD75:BG75"/>
    <mergeCell ref="BH75:BK75"/>
    <mergeCell ref="EO76:ER76"/>
    <mergeCell ref="ES76:EV76"/>
    <mergeCell ref="BZ76:CF76"/>
    <mergeCell ref="CH76:DL76"/>
    <mergeCell ref="DM76:DX76"/>
    <mergeCell ref="DY76:EB76"/>
    <mergeCell ref="EC76:EF76"/>
    <mergeCell ref="EG76:EJ76"/>
    <mergeCell ref="BL76:BO76"/>
    <mergeCell ref="BP76:BS76"/>
    <mergeCell ref="BT76:BW76"/>
    <mergeCell ref="A76:G76"/>
    <mergeCell ref="I76:AM76"/>
    <mergeCell ref="AN76:AY76"/>
    <mergeCell ref="AZ76:BC76"/>
    <mergeCell ref="BD76:BG76"/>
    <mergeCell ref="BH76:BK76"/>
    <mergeCell ref="EK77:EN77"/>
    <mergeCell ref="EO77:ER77"/>
    <mergeCell ref="ES77:EV77"/>
    <mergeCell ref="BZ77:CF77"/>
    <mergeCell ref="CH77:DL77"/>
    <mergeCell ref="DM77:DX77"/>
    <mergeCell ref="DY77:EB77"/>
    <mergeCell ref="EC77:EF77"/>
    <mergeCell ref="EG77:EJ77"/>
    <mergeCell ref="BL77:BO77"/>
    <mergeCell ref="BP77:BS77"/>
    <mergeCell ref="BT77:BW77"/>
    <mergeCell ref="A77:G77"/>
    <mergeCell ref="I77:AM77"/>
    <mergeCell ref="AN77:AY77"/>
    <mergeCell ref="AZ77:BC77"/>
    <mergeCell ref="BD77:BG77"/>
    <mergeCell ref="BH77:BK77"/>
    <mergeCell ref="EK78:EN78"/>
    <mergeCell ref="EO78:ER78"/>
    <mergeCell ref="ES78:EV78"/>
    <mergeCell ref="BZ78:CF78"/>
    <mergeCell ref="CH78:DL78"/>
    <mergeCell ref="DM78:DX78"/>
    <mergeCell ref="DY78:EB78"/>
    <mergeCell ref="EC78:EF78"/>
    <mergeCell ref="EG78:EJ78"/>
    <mergeCell ref="BL78:BO78"/>
    <mergeCell ref="BP78:BS78"/>
    <mergeCell ref="BT78:BW78"/>
    <mergeCell ref="A78:G78"/>
    <mergeCell ref="I78:AM78"/>
    <mergeCell ref="AN78:AY78"/>
    <mergeCell ref="AZ78:BC78"/>
    <mergeCell ref="BD78:BG78"/>
    <mergeCell ref="BH78:BK78"/>
    <mergeCell ref="EK79:EN79"/>
    <mergeCell ref="EO79:ER79"/>
    <mergeCell ref="ES79:EV79"/>
    <mergeCell ref="BZ79:CF79"/>
    <mergeCell ref="CH79:DL79"/>
    <mergeCell ref="DM79:DX79"/>
    <mergeCell ref="DY79:EB79"/>
    <mergeCell ref="EC79:EF79"/>
    <mergeCell ref="EG79:EJ79"/>
    <mergeCell ref="BL79:BO79"/>
    <mergeCell ref="BP79:BS79"/>
    <mergeCell ref="BT79:BW79"/>
    <mergeCell ref="A79:G79"/>
    <mergeCell ref="I79:AM79"/>
    <mergeCell ref="AN79:AY79"/>
    <mergeCell ref="AZ79:BC79"/>
    <mergeCell ref="BD79:BG79"/>
    <mergeCell ref="BH79:BK79"/>
    <mergeCell ref="EK80:EN80"/>
    <mergeCell ref="EO80:ER80"/>
    <mergeCell ref="ES80:EV80"/>
    <mergeCell ref="BZ80:CF80"/>
    <mergeCell ref="CH80:DL80"/>
    <mergeCell ref="DM80:DX80"/>
    <mergeCell ref="DY80:EB80"/>
    <mergeCell ref="EC80:EF80"/>
    <mergeCell ref="EG80:EJ80"/>
    <mergeCell ref="BL80:BO80"/>
    <mergeCell ref="BP80:BS80"/>
    <mergeCell ref="BT80:BW80"/>
    <mergeCell ref="A80:G80"/>
    <mergeCell ref="I80:AM80"/>
    <mergeCell ref="AN80:AY80"/>
    <mergeCell ref="AZ80:BC80"/>
    <mergeCell ref="BD80:BG80"/>
    <mergeCell ref="BH80:BK80"/>
    <mergeCell ref="EK81:EN81"/>
    <mergeCell ref="EO81:ER81"/>
    <mergeCell ref="ES81:EV81"/>
    <mergeCell ref="BZ81:CF81"/>
    <mergeCell ref="CH81:DK81"/>
    <mergeCell ref="DM81:DX81"/>
    <mergeCell ref="DY81:EB81"/>
    <mergeCell ref="EC81:EF81"/>
    <mergeCell ref="EG81:EJ81"/>
    <mergeCell ref="BL81:BO81"/>
    <mergeCell ref="BP81:BS81"/>
    <mergeCell ref="BT81:BW81"/>
    <mergeCell ref="A81:G81"/>
    <mergeCell ref="AN81:AY81"/>
    <mergeCell ref="AZ81:BC81"/>
    <mergeCell ref="BD81:BG81"/>
    <mergeCell ref="BH81:BK81"/>
    <mergeCell ref="I81:AM81"/>
    <mergeCell ref="EK82:EN82"/>
    <mergeCell ref="EO82:ER82"/>
    <mergeCell ref="ES82:EV82"/>
    <mergeCell ref="BZ82:CF82"/>
    <mergeCell ref="CH82:DL82"/>
    <mergeCell ref="DM82:DX82"/>
    <mergeCell ref="DY82:EB82"/>
    <mergeCell ref="EC82:EF82"/>
    <mergeCell ref="EG82:EJ82"/>
    <mergeCell ref="BL82:BO82"/>
    <mergeCell ref="BP82:BS82"/>
    <mergeCell ref="BT82:BW82"/>
    <mergeCell ref="A82:G82"/>
    <mergeCell ref="I82:AM82"/>
    <mergeCell ref="AN82:AY82"/>
    <mergeCell ref="AZ82:BC82"/>
    <mergeCell ref="BD82:BG82"/>
    <mergeCell ref="BH82:BK82"/>
    <mergeCell ref="EK83:EN83"/>
    <mergeCell ref="EO83:ER83"/>
    <mergeCell ref="ES83:EV83"/>
    <mergeCell ref="BZ83:CF83"/>
    <mergeCell ref="CH83:DL83"/>
    <mergeCell ref="DM83:DX83"/>
    <mergeCell ref="DY83:EB83"/>
    <mergeCell ref="EC83:EF83"/>
    <mergeCell ref="EG83:EJ83"/>
    <mergeCell ref="BL83:BO83"/>
    <mergeCell ref="BP83:BS83"/>
    <mergeCell ref="BT83:BW83"/>
    <mergeCell ref="A83:G83"/>
    <mergeCell ref="I83:AM83"/>
    <mergeCell ref="AN83:AY83"/>
    <mergeCell ref="AZ83:BC83"/>
    <mergeCell ref="BD83:BG83"/>
    <mergeCell ref="BH83:BK83"/>
    <mergeCell ref="EK84:EN84"/>
    <mergeCell ref="EO84:ER84"/>
    <mergeCell ref="ES84:EV84"/>
    <mergeCell ref="BZ84:CF84"/>
    <mergeCell ref="CH84:DL84"/>
    <mergeCell ref="DM84:DX84"/>
    <mergeCell ref="DY84:EB84"/>
    <mergeCell ref="EC84:EF84"/>
    <mergeCell ref="EG84:EJ84"/>
    <mergeCell ref="BL84:BO84"/>
    <mergeCell ref="BP84:BS84"/>
    <mergeCell ref="BT84:BW84"/>
    <mergeCell ref="A84:G84"/>
    <mergeCell ref="I84:AM84"/>
    <mergeCell ref="AN84:AY84"/>
    <mergeCell ref="AZ84:BC84"/>
    <mergeCell ref="BD84:BG84"/>
    <mergeCell ref="BH84:BK84"/>
    <mergeCell ref="EK85:EN85"/>
    <mergeCell ref="EO85:ER85"/>
    <mergeCell ref="ES85:EV85"/>
    <mergeCell ref="BZ85:CF85"/>
    <mergeCell ref="CH85:DK85"/>
    <mergeCell ref="DM85:DX85"/>
    <mergeCell ref="DY85:EB85"/>
    <mergeCell ref="EC85:EF85"/>
    <mergeCell ref="EG85:EJ85"/>
    <mergeCell ref="BL85:BO85"/>
    <mergeCell ref="BP85:BS85"/>
    <mergeCell ref="BT85:BW85"/>
    <mergeCell ref="A85:G85"/>
    <mergeCell ref="AN85:AY85"/>
    <mergeCell ref="AZ85:BC85"/>
    <mergeCell ref="BD85:BG85"/>
    <mergeCell ref="BH85:BK85"/>
    <mergeCell ref="I85:AM85"/>
    <mergeCell ref="EK86:EN86"/>
    <mergeCell ref="EO86:ER86"/>
    <mergeCell ref="ES86:EV86"/>
    <mergeCell ref="BZ86:CF86"/>
    <mergeCell ref="CH86:DL86"/>
    <mergeCell ref="DM86:DX86"/>
    <mergeCell ref="DY86:EB86"/>
    <mergeCell ref="EC86:EF86"/>
    <mergeCell ref="EG86:EJ86"/>
    <mergeCell ref="BL86:BO86"/>
    <mergeCell ref="BP86:BS86"/>
    <mergeCell ref="BT86:BW86"/>
    <mergeCell ref="A86:G86"/>
    <mergeCell ref="I86:AM86"/>
    <mergeCell ref="AN86:AY86"/>
    <mergeCell ref="AZ86:BC86"/>
    <mergeCell ref="BD86:BG86"/>
    <mergeCell ref="BH86:BK86"/>
    <mergeCell ref="EK87:EN87"/>
    <mergeCell ref="EO87:ER87"/>
    <mergeCell ref="ES87:EV87"/>
    <mergeCell ref="BZ87:CF87"/>
    <mergeCell ref="CH87:DL87"/>
    <mergeCell ref="DM87:DX87"/>
    <mergeCell ref="DY87:EB87"/>
    <mergeCell ref="EC87:EF87"/>
    <mergeCell ref="EG87:EJ87"/>
    <mergeCell ref="BL87:BO87"/>
    <mergeCell ref="BP87:BS87"/>
    <mergeCell ref="BT87:BW87"/>
    <mergeCell ref="A87:G87"/>
    <mergeCell ref="I87:AM87"/>
    <mergeCell ref="AN87:AY87"/>
    <mergeCell ref="AZ87:BC87"/>
    <mergeCell ref="BD87:BG87"/>
    <mergeCell ref="BH87:BK87"/>
    <mergeCell ref="EK88:EN88"/>
    <mergeCell ref="EO88:ER88"/>
    <mergeCell ref="ES88:EV88"/>
    <mergeCell ref="BZ88:CF88"/>
    <mergeCell ref="CH88:DL88"/>
    <mergeCell ref="DM88:DX88"/>
    <mergeCell ref="DY88:EB88"/>
    <mergeCell ref="EC88:EF88"/>
    <mergeCell ref="EG88:EJ88"/>
    <mergeCell ref="BL88:BO88"/>
    <mergeCell ref="BP88:BS88"/>
    <mergeCell ref="BT88:BW88"/>
    <mergeCell ref="A88:G88"/>
    <mergeCell ref="I88:AM88"/>
    <mergeCell ref="AN88:AY88"/>
    <mergeCell ref="AZ88:BC88"/>
    <mergeCell ref="BD88:BG88"/>
    <mergeCell ref="BH88:BK88"/>
    <mergeCell ref="EK89:EN89"/>
    <mergeCell ref="EO89:ER89"/>
    <mergeCell ref="ES89:EV89"/>
    <mergeCell ref="BZ89:CF89"/>
    <mergeCell ref="CH89:DL89"/>
    <mergeCell ref="DM89:DX89"/>
    <mergeCell ref="DY89:EB89"/>
    <mergeCell ref="EC89:EF89"/>
    <mergeCell ref="EG89:EJ89"/>
    <mergeCell ref="BL89:BO89"/>
    <mergeCell ref="BP89:BS89"/>
    <mergeCell ref="BT89:BW89"/>
    <mergeCell ref="A89:G89"/>
    <mergeCell ref="I89:AM89"/>
    <mergeCell ref="AN89:AY89"/>
    <mergeCell ref="AZ89:BC89"/>
    <mergeCell ref="BD89:BG89"/>
    <mergeCell ref="BH89:BK89"/>
    <mergeCell ref="EK90:EN90"/>
    <mergeCell ref="EO90:ER90"/>
    <mergeCell ref="ES90:EV90"/>
    <mergeCell ref="BZ90:CF90"/>
    <mergeCell ref="CH90:DK90"/>
    <mergeCell ref="DM90:DX90"/>
    <mergeCell ref="DY90:EB90"/>
    <mergeCell ref="EC90:EF90"/>
    <mergeCell ref="EG90:EJ90"/>
    <mergeCell ref="BL90:BO90"/>
    <mergeCell ref="BP90:BS90"/>
    <mergeCell ref="BT90:BW90"/>
    <mergeCell ref="A90:G90"/>
    <mergeCell ref="AN90:AY90"/>
    <mergeCell ref="AZ90:BC90"/>
    <mergeCell ref="BD90:BG90"/>
    <mergeCell ref="BH90:BK90"/>
    <mergeCell ref="I90:AM90"/>
    <mergeCell ref="EK91:EN91"/>
    <mergeCell ref="EO91:ER91"/>
    <mergeCell ref="ES91:EV91"/>
    <mergeCell ref="BZ91:CF91"/>
    <mergeCell ref="CH91:DL91"/>
    <mergeCell ref="DM91:DX91"/>
    <mergeCell ref="DY91:EB91"/>
    <mergeCell ref="EC91:EF91"/>
    <mergeCell ref="EG91:EJ91"/>
    <mergeCell ref="BL91:BO91"/>
    <mergeCell ref="BP91:BS91"/>
    <mergeCell ref="BT91:BW91"/>
    <mergeCell ref="A91:G91"/>
    <mergeCell ref="I91:AM91"/>
    <mergeCell ref="AN91:AY91"/>
    <mergeCell ref="AZ91:BC91"/>
    <mergeCell ref="BD91:BG91"/>
    <mergeCell ref="BH91:BK91"/>
    <mergeCell ref="EK92:EN92"/>
    <mergeCell ref="EO92:ER92"/>
    <mergeCell ref="ES92:EV92"/>
    <mergeCell ref="BZ92:CF92"/>
    <mergeCell ref="CH92:DL92"/>
    <mergeCell ref="DM92:DX92"/>
    <mergeCell ref="DY92:EB92"/>
    <mergeCell ref="EC92:EF92"/>
    <mergeCell ref="EG92:EJ92"/>
    <mergeCell ref="BL92:BO92"/>
    <mergeCell ref="BP92:BS92"/>
    <mergeCell ref="BT92:BW92"/>
    <mergeCell ref="A92:G92"/>
    <mergeCell ref="I92:AM92"/>
    <mergeCell ref="AN92:AY92"/>
    <mergeCell ref="AZ92:BC92"/>
    <mergeCell ref="BD92:BG92"/>
    <mergeCell ref="BH92:BK92"/>
    <mergeCell ref="EK93:EN93"/>
    <mergeCell ref="EO93:ER93"/>
    <mergeCell ref="ES93:EV93"/>
    <mergeCell ref="BZ93:CF93"/>
    <mergeCell ref="CH93:DL93"/>
    <mergeCell ref="DM93:DX93"/>
    <mergeCell ref="DY93:EB93"/>
    <mergeCell ref="EC93:EF93"/>
    <mergeCell ref="EG93:EJ93"/>
    <mergeCell ref="BL93:BO93"/>
    <mergeCell ref="BP93:BS93"/>
    <mergeCell ref="BT93:BW93"/>
    <mergeCell ref="A93:G93"/>
    <mergeCell ref="I93:AM93"/>
    <mergeCell ref="AN93:AY93"/>
    <mergeCell ref="AZ93:BC93"/>
    <mergeCell ref="BD93:BG93"/>
    <mergeCell ref="BH93:BK93"/>
    <mergeCell ref="EK94:EN94"/>
    <mergeCell ref="EO94:ER94"/>
    <mergeCell ref="ES94:EV94"/>
    <mergeCell ref="BZ94:CF94"/>
    <mergeCell ref="CH94:DL94"/>
    <mergeCell ref="DM94:DX94"/>
    <mergeCell ref="DY94:EB94"/>
    <mergeCell ref="EC94:EF94"/>
    <mergeCell ref="EG94:EJ94"/>
    <mergeCell ref="BL94:BO94"/>
    <mergeCell ref="BP94:BS94"/>
    <mergeCell ref="BT94:BW94"/>
    <mergeCell ref="A94:G94"/>
    <mergeCell ref="I94:AM94"/>
    <mergeCell ref="AN94:AY94"/>
    <mergeCell ref="AZ94:BC94"/>
    <mergeCell ref="BD94:BG94"/>
    <mergeCell ref="BH94:BK94"/>
    <mergeCell ref="EK95:EN95"/>
    <mergeCell ref="EO95:ER95"/>
    <mergeCell ref="ES95:EV95"/>
    <mergeCell ref="BZ95:CF95"/>
    <mergeCell ref="CH95:DL95"/>
    <mergeCell ref="DM95:DX95"/>
    <mergeCell ref="DY95:EB95"/>
    <mergeCell ref="EC95:EF95"/>
    <mergeCell ref="EG95:EJ95"/>
    <mergeCell ref="BL95:BO95"/>
    <mergeCell ref="BP95:BS95"/>
    <mergeCell ref="BT95:BW95"/>
    <mergeCell ref="A95:G95"/>
    <mergeCell ref="I95:AM95"/>
    <mergeCell ref="AN95:AY95"/>
    <mergeCell ref="AZ95:BC95"/>
    <mergeCell ref="BD95:BG95"/>
    <mergeCell ref="BH95:BK95"/>
    <mergeCell ref="EK96:EN96"/>
    <mergeCell ref="EO96:ER96"/>
    <mergeCell ref="ES96:EV96"/>
    <mergeCell ref="BZ96:CF96"/>
    <mergeCell ref="CH96:DL96"/>
    <mergeCell ref="DM96:DX96"/>
    <mergeCell ref="DY96:EB96"/>
    <mergeCell ref="EC96:EF96"/>
    <mergeCell ref="EG96:EJ96"/>
    <mergeCell ref="BL96:BO96"/>
    <mergeCell ref="BP96:BS96"/>
    <mergeCell ref="BT96:BW96"/>
    <mergeCell ref="A96:G96"/>
    <mergeCell ref="I96:AM96"/>
    <mergeCell ref="AN96:AY96"/>
    <mergeCell ref="AZ96:BC96"/>
    <mergeCell ref="BD96:BG96"/>
    <mergeCell ref="BH96:BK96"/>
    <mergeCell ref="EK97:EN97"/>
    <mergeCell ref="EO97:ER97"/>
    <mergeCell ref="ES97:EV97"/>
    <mergeCell ref="BZ97:CF97"/>
    <mergeCell ref="CH97:DL97"/>
    <mergeCell ref="DM97:DX97"/>
    <mergeCell ref="DY97:EB97"/>
    <mergeCell ref="EC97:EF97"/>
    <mergeCell ref="EG97:EJ97"/>
    <mergeCell ref="BL97:BO97"/>
    <mergeCell ref="BP97:BS97"/>
    <mergeCell ref="BT97:BW97"/>
    <mergeCell ref="A97:G97"/>
    <mergeCell ref="I97:AM97"/>
    <mergeCell ref="AN97:AY97"/>
    <mergeCell ref="AZ97:BC97"/>
    <mergeCell ref="BD97:BG97"/>
    <mergeCell ref="BH97:BK97"/>
    <mergeCell ref="EK98:EN98"/>
    <mergeCell ref="EO98:ER98"/>
    <mergeCell ref="ES98:EV98"/>
    <mergeCell ref="BZ98:CF98"/>
    <mergeCell ref="CH98:DL98"/>
    <mergeCell ref="DM98:DX98"/>
    <mergeCell ref="DY98:EB98"/>
    <mergeCell ref="EC98:EF98"/>
    <mergeCell ref="EG98:EJ98"/>
    <mergeCell ref="BL98:BO98"/>
    <mergeCell ref="BP98:BS98"/>
    <mergeCell ref="BT98:BW98"/>
    <mergeCell ref="A98:G98"/>
    <mergeCell ref="I98:AM98"/>
    <mergeCell ref="AN98:AY98"/>
    <mergeCell ref="AZ98:BC98"/>
    <mergeCell ref="BD98:BG98"/>
    <mergeCell ref="BH98:BK98"/>
    <mergeCell ref="EK99:EN99"/>
    <mergeCell ref="EO99:ER99"/>
    <mergeCell ref="ES99:EV99"/>
    <mergeCell ref="BZ99:CF99"/>
    <mergeCell ref="CH99:DL99"/>
    <mergeCell ref="DM99:DX99"/>
    <mergeCell ref="DY99:EB99"/>
    <mergeCell ref="EC99:EF99"/>
    <mergeCell ref="EG99:EJ99"/>
    <mergeCell ref="BL99:BO99"/>
    <mergeCell ref="BP99:BS99"/>
    <mergeCell ref="BT99:BW99"/>
    <mergeCell ref="A99:G99"/>
    <mergeCell ref="I99:AM99"/>
    <mergeCell ref="AN99:AY99"/>
    <mergeCell ref="AZ99:BC99"/>
    <mergeCell ref="BD99:BG99"/>
    <mergeCell ref="BH99:BK99"/>
    <mergeCell ref="EK100:EN100"/>
    <mergeCell ref="EO100:ER100"/>
    <mergeCell ref="ES100:EV100"/>
    <mergeCell ref="BZ100:CF100"/>
    <mergeCell ref="CH100:DL100"/>
    <mergeCell ref="DM100:DX100"/>
    <mergeCell ref="DY100:EB100"/>
    <mergeCell ref="EC100:EF100"/>
    <mergeCell ref="EG100:EJ100"/>
    <mergeCell ref="BL100:BO100"/>
    <mergeCell ref="BP100:BS100"/>
    <mergeCell ref="BT100:BW100"/>
    <mergeCell ref="A100:G100"/>
    <mergeCell ref="I100:AM100"/>
    <mergeCell ref="AN100:AY100"/>
    <mergeCell ref="AZ100:BC100"/>
    <mergeCell ref="BD100:BG100"/>
    <mergeCell ref="BH100:BK100"/>
    <mergeCell ref="EK101:EN101"/>
    <mergeCell ref="EO101:ER101"/>
    <mergeCell ref="ES101:EV101"/>
    <mergeCell ref="BZ101:CF101"/>
    <mergeCell ref="CH101:DL101"/>
    <mergeCell ref="DM101:DX101"/>
    <mergeCell ref="DY101:EB101"/>
    <mergeCell ref="EC101:EF101"/>
    <mergeCell ref="EG101:EJ101"/>
    <mergeCell ref="BL101:BO101"/>
    <mergeCell ref="BP101:BS101"/>
    <mergeCell ref="BT101:BW101"/>
    <mergeCell ref="A101:G101"/>
    <mergeCell ref="I101:AM101"/>
    <mergeCell ref="AN101:AY101"/>
    <mergeCell ref="AZ101:BC101"/>
    <mergeCell ref="BD101:BG101"/>
    <mergeCell ref="BH101:BK101"/>
    <mergeCell ref="EK102:EN102"/>
    <mergeCell ref="EO102:ER102"/>
    <mergeCell ref="ES102:EV102"/>
    <mergeCell ref="BZ102:CF102"/>
    <mergeCell ref="CH102:DK102"/>
    <mergeCell ref="DM102:DX102"/>
    <mergeCell ref="DY102:EB102"/>
    <mergeCell ref="EC102:EF102"/>
    <mergeCell ref="EG102:EJ102"/>
    <mergeCell ref="BL102:BO102"/>
    <mergeCell ref="BP102:BS102"/>
    <mergeCell ref="BT102:BW102"/>
    <mergeCell ref="A102:G102"/>
    <mergeCell ref="AN102:AY102"/>
    <mergeCell ref="AZ102:BC102"/>
    <mergeCell ref="BD102:BG102"/>
    <mergeCell ref="BH102:BK102"/>
    <mergeCell ref="I102:AM102"/>
    <mergeCell ref="EK103:EN103"/>
    <mergeCell ref="EO103:ER103"/>
    <mergeCell ref="ES103:EV103"/>
    <mergeCell ref="BZ103:CF103"/>
    <mergeCell ref="CH103:DL103"/>
    <mergeCell ref="DM103:DX103"/>
    <mergeCell ref="DY103:EB103"/>
    <mergeCell ref="EC103:EF103"/>
    <mergeCell ref="EG103:EJ103"/>
    <mergeCell ref="BL103:BO103"/>
    <mergeCell ref="BP103:BS103"/>
    <mergeCell ref="BT103:BW103"/>
    <mergeCell ref="A103:G103"/>
    <mergeCell ref="I103:AM103"/>
    <mergeCell ref="AN103:AY103"/>
    <mergeCell ref="AZ103:BC103"/>
    <mergeCell ref="BD103:BG103"/>
    <mergeCell ref="BH103:BK103"/>
    <mergeCell ref="A106:G106"/>
    <mergeCell ref="I106:BX106"/>
    <mergeCell ref="BZ106:CF106"/>
    <mergeCell ref="CH106:EW106"/>
    <mergeCell ref="A107:G108"/>
    <mergeCell ref="H107:AM108"/>
    <mergeCell ref="AN107:AY108"/>
    <mergeCell ref="AZ107:BK107"/>
    <mergeCell ref="BL107:BW107"/>
    <mergeCell ref="EK104:EN104"/>
    <mergeCell ref="EO104:ER104"/>
    <mergeCell ref="ES104:EV104"/>
    <mergeCell ref="BZ104:CF104"/>
    <mergeCell ref="CH104:DL104"/>
    <mergeCell ref="DM104:DX104"/>
    <mergeCell ref="DY104:EB104"/>
    <mergeCell ref="EC104:EF104"/>
    <mergeCell ref="EG104:EJ104"/>
    <mergeCell ref="BL104:BO104"/>
    <mergeCell ref="BP104:BS104"/>
    <mergeCell ref="BT104:BW104"/>
    <mergeCell ref="A104:G104"/>
    <mergeCell ref="I104:AM104"/>
    <mergeCell ref="AN104:AY104"/>
    <mergeCell ref="AZ104:BC104"/>
    <mergeCell ref="BD104:BG104"/>
    <mergeCell ref="BH104:BK104"/>
    <mergeCell ref="DY108:EB108"/>
    <mergeCell ref="EC108:EF108"/>
    <mergeCell ref="EG108:EJ108"/>
    <mergeCell ref="AZ108:BC108"/>
    <mergeCell ref="BD108:BG108"/>
    <mergeCell ref="BH108:BK108"/>
    <mergeCell ref="BL108:BO108"/>
    <mergeCell ref="BP108:BS108"/>
    <mergeCell ref="BT108:BW108"/>
    <mergeCell ref="BZ107:CF108"/>
    <mergeCell ref="CG107:DL108"/>
    <mergeCell ref="DM107:DX108"/>
    <mergeCell ref="DY107:EJ107"/>
    <mergeCell ref="EK107:EV107"/>
    <mergeCell ref="EK108:EN108"/>
    <mergeCell ref="EO108:ER108"/>
    <mergeCell ref="ES108:EV108"/>
    <mergeCell ref="EK110:EN110"/>
    <mergeCell ref="EO110:ER110"/>
    <mergeCell ref="ES110:EV110"/>
    <mergeCell ref="BZ110:CF110"/>
    <mergeCell ref="CG110:DL110"/>
    <mergeCell ref="DM110:DX110"/>
    <mergeCell ref="DY110:EB110"/>
    <mergeCell ref="EC110:EF110"/>
    <mergeCell ref="EG110:EJ110"/>
    <mergeCell ref="BL110:BO110"/>
    <mergeCell ref="BP110:BS110"/>
    <mergeCell ref="BT110:BW110"/>
    <mergeCell ref="DM109:DX109"/>
    <mergeCell ref="DY109:EJ109"/>
    <mergeCell ref="EK109:EV109"/>
    <mergeCell ref="A110:G110"/>
    <mergeCell ref="H110:AM110"/>
    <mergeCell ref="AN110:AY110"/>
    <mergeCell ref="AZ110:BC110"/>
    <mergeCell ref="BD110:BG110"/>
    <mergeCell ref="BH110:BK110"/>
    <mergeCell ref="A109:G109"/>
    <mergeCell ref="H109:AM109"/>
    <mergeCell ref="AN109:AY109"/>
    <mergeCell ref="AZ109:BK109"/>
    <mergeCell ref="BL109:BW109"/>
    <mergeCell ref="BZ109:CF109"/>
    <mergeCell ref="CG109:DL109"/>
    <mergeCell ref="EK111:EN111"/>
    <mergeCell ref="EO111:ER111"/>
    <mergeCell ref="ES111:EV111"/>
    <mergeCell ref="BZ111:CF111"/>
    <mergeCell ref="CG111:DL111"/>
    <mergeCell ref="DM111:DX111"/>
    <mergeCell ref="DY111:EB111"/>
    <mergeCell ref="EC111:EF111"/>
    <mergeCell ref="EG111:EJ111"/>
    <mergeCell ref="BL111:BO111"/>
    <mergeCell ref="BP111:BS111"/>
    <mergeCell ref="BT111:BW111"/>
    <mergeCell ref="A111:G111"/>
    <mergeCell ref="H111:AM111"/>
    <mergeCell ref="AN111:AY111"/>
    <mergeCell ref="AZ111:BC111"/>
    <mergeCell ref="BD111:BG111"/>
    <mergeCell ref="BH111:BK111"/>
    <mergeCell ref="EK112:EN112"/>
    <mergeCell ref="EO112:ER112"/>
    <mergeCell ref="ES112:EV112"/>
    <mergeCell ref="BZ112:CF112"/>
    <mergeCell ref="CG112:DL112"/>
    <mergeCell ref="DM112:DX112"/>
    <mergeCell ref="DY112:EB112"/>
    <mergeCell ref="EC112:EF112"/>
    <mergeCell ref="EG112:EJ112"/>
    <mergeCell ref="BL112:BO112"/>
    <mergeCell ref="BP112:BS112"/>
    <mergeCell ref="BT112:BW112"/>
    <mergeCell ref="A112:G112"/>
    <mergeCell ref="H112:AM112"/>
    <mergeCell ref="AN112:AY112"/>
    <mergeCell ref="AZ112:BC112"/>
    <mergeCell ref="BD112:BG112"/>
    <mergeCell ref="BH112:BK112"/>
    <mergeCell ref="EK113:EN113"/>
    <mergeCell ref="EO113:ER113"/>
    <mergeCell ref="ES113:EV113"/>
    <mergeCell ref="BZ113:CF113"/>
    <mergeCell ref="CG113:DL113"/>
    <mergeCell ref="DM113:DX113"/>
    <mergeCell ref="DY113:EB113"/>
    <mergeCell ref="EC113:EF113"/>
    <mergeCell ref="EG113:EJ113"/>
    <mergeCell ref="BL113:BO113"/>
    <mergeCell ref="BP113:BS113"/>
    <mergeCell ref="BT113:BW113"/>
    <mergeCell ref="A113:G113"/>
    <mergeCell ref="H113:AM113"/>
    <mergeCell ref="AN113:AY113"/>
    <mergeCell ref="AZ113:BC113"/>
    <mergeCell ref="BD113:BG113"/>
    <mergeCell ref="BH113:BK113"/>
    <mergeCell ref="EK114:EN114"/>
    <mergeCell ref="EO114:ER114"/>
    <mergeCell ref="ES114:EV114"/>
    <mergeCell ref="BZ114:CF114"/>
    <mergeCell ref="CG114:DL114"/>
    <mergeCell ref="DM114:DX114"/>
    <mergeCell ref="DY114:EB114"/>
    <mergeCell ref="EC114:EF114"/>
    <mergeCell ref="EG114:EJ114"/>
    <mergeCell ref="BL114:BO114"/>
    <mergeCell ref="BP114:BS114"/>
    <mergeCell ref="BT114:BW114"/>
    <mergeCell ref="A114:G114"/>
    <mergeCell ref="H114:AM114"/>
    <mergeCell ref="AN114:AY114"/>
    <mergeCell ref="AZ114:BC114"/>
    <mergeCell ref="BD114:BG114"/>
    <mergeCell ref="BH114:BK114"/>
    <mergeCell ref="EK115:EN115"/>
    <mergeCell ref="EO115:ER115"/>
    <mergeCell ref="ES115:EV115"/>
    <mergeCell ref="BZ115:CF115"/>
    <mergeCell ref="CG115:DL115"/>
    <mergeCell ref="DM115:DX115"/>
    <mergeCell ref="DY115:EB115"/>
    <mergeCell ref="EC115:EF115"/>
    <mergeCell ref="EG115:EJ115"/>
    <mergeCell ref="BL115:BO115"/>
    <mergeCell ref="BP115:BS115"/>
    <mergeCell ref="BT115:BW115"/>
    <mergeCell ref="A115:G115"/>
    <mergeCell ref="H115:AM115"/>
    <mergeCell ref="AN115:AY115"/>
    <mergeCell ref="AZ115:BC115"/>
    <mergeCell ref="BD115:BG115"/>
    <mergeCell ref="BH115:BK115"/>
    <mergeCell ref="EK116:EN116"/>
    <mergeCell ref="EO116:ER116"/>
    <mergeCell ref="ES116:EV116"/>
    <mergeCell ref="BZ116:CF116"/>
    <mergeCell ref="CG116:DL116"/>
    <mergeCell ref="DM116:DX116"/>
    <mergeCell ref="DY116:EB116"/>
    <mergeCell ref="EC116:EF116"/>
    <mergeCell ref="EG116:EJ116"/>
    <mergeCell ref="BL116:BO116"/>
    <mergeCell ref="BP116:BS116"/>
    <mergeCell ref="BT116:BW116"/>
    <mergeCell ref="A116:G116"/>
    <mergeCell ref="H116:AM116"/>
    <mergeCell ref="AN116:AY116"/>
    <mergeCell ref="AZ116:BC116"/>
    <mergeCell ref="BD116:BG116"/>
    <mergeCell ref="BH116:BK116"/>
    <mergeCell ref="EK117:EN117"/>
    <mergeCell ref="EO117:ER117"/>
    <mergeCell ref="ES117:EV117"/>
    <mergeCell ref="BZ117:CF117"/>
    <mergeCell ref="CG117:DL117"/>
    <mergeCell ref="DM117:DX117"/>
    <mergeCell ref="DY117:EB117"/>
    <mergeCell ref="EC117:EF117"/>
    <mergeCell ref="EG117:EJ117"/>
    <mergeCell ref="BL117:BO117"/>
    <mergeCell ref="BP117:BS117"/>
    <mergeCell ref="BT117:BW117"/>
    <mergeCell ref="A117:G117"/>
    <mergeCell ref="H117:AM117"/>
    <mergeCell ref="AN117:AY117"/>
    <mergeCell ref="AZ117:BC117"/>
    <mergeCell ref="BD117:BG117"/>
    <mergeCell ref="BH117:BK117"/>
    <mergeCell ref="EK118:EN118"/>
    <mergeCell ref="EO118:ER118"/>
    <mergeCell ref="ES118:EV118"/>
    <mergeCell ref="BZ118:CF118"/>
    <mergeCell ref="CG118:DL118"/>
    <mergeCell ref="DM118:DX118"/>
    <mergeCell ref="DY118:EB118"/>
    <mergeCell ref="EC118:EF118"/>
    <mergeCell ref="EG118:EJ118"/>
    <mergeCell ref="BL118:BO118"/>
    <mergeCell ref="BP118:BS118"/>
    <mergeCell ref="BT118:BW118"/>
    <mergeCell ref="A118:G118"/>
    <mergeCell ref="H118:AM118"/>
    <mergeCell ref="AN118:AY118"/>
    <mergeCell ref="AZ118:BC118"/>
    <mergeCell ref="BD118:BG118"/>
    <mergeCell ref="BH118:BK118"/>
    <mergeCell ref="EK119:EN119"/>
    <mergeCell ref="EO119:ER119"/>
    <mergeCell ref="ES119:EV119"/>
    <mergeCell ref="BZ119:CF119"/>
    <mergeCell ref="CG119:DL119"/>
    <mergeCell ref="DM119:DX119"/>
    <mergeCell ref="DY119:EB119"/>
    <mergeCell ref="EC119:EF119"/>
    <mergeCell ref="EG119:EJ119"/>
    <mergeCell ref="BL119:BO119"/>
    <mergeCell ref="BP119:BS119"/>
    <mergeCell ref="BT119:BW119"/>
    <mergeCell ref="A119:G119"/>
    <mergeCell ref="H119:AM119"/>
    <mergeCell ref="AN119:AY119"/>
    <mergeCell ref="AZ119:BC119"/>
    <mergeCell ref="BD119:BG119"/>
    <mergeCell ref="BH119:BK119"/>
    <mergeCell ref="EK120:EN120"/>
    <mergeCell ref="EO120:ER120"/>
    <mergeCell ref="ES120:EV120"/>
    <mergeCell ref="BZ120:CF120"/>
    <mergeCell ref="CG120:DL120"/>
    <mergeCell ref="DM120:DX120"/>
    <mergeCell ref="DY120:EB120"/>
    <mergeCell ref="EC120:EF120"/>
    <mergeCell ref="EG120:EJ120"/>
    <mergeCell ref="BL120:BO120"/>
    <mergeCell ref="BP120:BS120"/>
    <mergeCell ref="BT120:BW120"/>
    <mergeCell ref="A120:G120"/>
    <mergeCell ref="H120:AM120"/>
    <mergeCell ref="AN120:AY120"/>
    <mergeCell ref="AZ120:BC120"/>
    <mergeCell ref="BD120:BG120"/>
    <mergeCell ref="BH120:BK120"/>
    <mergeCell ref="EK121:EN121"/>
    <mergeCell ref="EO121:ER121"/>
    <mergeCell ref="ES121:EV121"/>
    <mergeCell ref="BZ121:CF121"/>
    <mergeCell ref="CG121:DL121"/>
    <mergeCell ref="DM121:DX121"/>
    <mergeCell ref="DY121:EB121"/>
    <mergeCell ref="EC121:EF121"/>
    <mergeCell ref="EG121:EJ121"/>
    <mergeCell ref="BL121:BO121"/>
    <mergeCell ref="BP121:BS121"/>
    <mergeCell ref="BT121:BW121"/>
    <mergeCell ref="A121:G121"/>
    <mergeCell ref="H121:AM121"/>
    <mergeCell ref="AN121:AY121"/>
    <mergeCell ref="AZ121:BC121"/>
    <mergeCell ref="BD121:BG121"/>
    <mergeCell ref="BH121:BK121"/>
    <mergeCell ref="EK122:EN122"/>
    <mergeCell ref="EO122:ER122"/>
    <mergeCell ref="ES122:EV122"/>
    <mergeCell ref="BZ122:CF122"/>
    <mergeCell ref="CG122:DL122"/>
    <mergeCell ref="DM122:DX122"/>
    <mergeCell ref="DY122:EB122"/>
    <mergeCell ref="EC122:EF122"/>
    <mergeCell ref="EG122:EJ122"/>
    <mergeCell ref="BL122:BO122"/>
    <mergeCell ref="BP122:BS122"/>
    <mergeCell ref="BT122:BW122"/>
    <mergeCell ref="A122:G122"/>
    <mergeCell ref="H122:AM122"/>
    <mergeCell ref="AN122:AY122"/>
    <mergeCell ref="AZ122:BC122"/>
    <mergeCell ref="BD122:BG122"/>
    <mergeCell ref="BH122:BK122"/>
    <mergeCell ref="EK123:EN123"/>
    <mergeCell ref="EO123:ER123"/>
    <mergeCell ref="ES123:EV123"/>
    <mergeCell ref="BZ123:CF123"/>
    <mergeCell ref="CG123:DL123"/>
    <mergeCell ref="DM123:DX123"/>
    <mergeCell ref="DY123:EB123"/>
    <mergeCell ref="EC123:EF123"/>
    <mergeCell ref="EG123:EJ123"/>
    <mergeCell ref="BL123:BO123"/>
    <mergeCell ref="BP123:BS123"/>
    <mergeCell ref="BT123:BW123"/>
    <mergeCell ref="A123:G123"/>
    <mergeCell ref="H123:AM123"/>
    <mergeCell ref="AN123:AY123"/>
    <mergeCell ref="AZ123:BC123"/>
    <mergeCell ref="BD123:BG123"/>
    <mergeCell ref="BH123:BK123"/>
    <mergeCell ref="EK124:EN124"/>
    <mergeCell ref="EO124:ER124"/>
    <mergeCell ref="ES124:EV124"/>
    <mergeCell ref="BZ124:CF124"/>
    <mergeCell ref="CG124:DL124"/>
    <mergeCell ref="DM124:DX124"/>
    <mergeCell ref="DY124:EB124"/>
    <mergeCell ref="EC124:EF124"/>
    <mergeCell ref="EG124:EJ124"/>
    <mergeCell ref="BL124:BO124"/>
    <mergeCell ref="BP124:BS124"/>
    <mergeCell ref="BT124:BW124"/>
    <mergeCell ref="A124:G124"/>
    <mergeCell ref="H124:AM124"/>
    <mergeCell ref="AN124:AY124"/>
    <mergeCell ref="AZ124:BC124"/>
    <mergeCell ref="BD124:BG124"/>
    <mergeCell ref="BH124:BK124"/>
    <mergeCell ref="EK125:EN125"/>
    <mergeCell ref="EO125:ER125"/>
    <mergeCell ref="ES125:EV125"/>
    <mergeCell ref="BZ125:CF125"/>
    <mergeCell ref="CG125:DL125"/>
    <mergeCell ref="DM125:DX125"/>
    <mergeCell ref="DY125:EB125"/>
    <mergeCell ref="EC125:EF125"/>
    <mergeCell ref="EG125:EJ125"/>
    <mergeCell ref="BL125:BO125"/>
    <mergeCell ref="BP125:BS125"/>
    <mergeCell ref="BT125:BW125"/>
    <mergeCell ref="A125:G125"/>
    <mergeCell ref="H125:AM125"/>
    <mergeCell ref="AN125:AY125"/>
    <mergeCell ref="AZ125:BC125"/>
    <mergeCell ref="BD125:BG125"/>
    <mergeCell ref="BH125:BK125"/>
    <mergeCell ref="A127:G127"/>
    <mergeCell ref="H127:AM127"/>
    <mergeCell ref="AN127:AY127"/>
    <mergeCell ref="AZ127:BC127"/>
    <mergeCell ref="BD127:BG127"/>
    <mergeCell ref="BH127:BK127"/>
    <mergeCell ref="EK126:EN126"/>
    <mergeCell ref="EO126:ER126"/>
    <mergeCell ref="ES126:EV126"/>
    <mergeCell ref="BZ126:CF126"/>
    <mergeCell ref="CG126:DL126"/>
    <mergeCell ref="DM126:DX126"/>
    <mergeCell ref="DY126:EB126"/>
    <mergeCell ref="EC126:EF126"/>
    <mergeCell ref="EG126:EJ126"/>
    <mergeCell ref="BL126:BO126"/>
    <mergeCell ref="BP126:BS126"/>
    <mergeCell ref="BT126:BW126"/>
    <mergeCell ref="A126:G126"/>
    <mergeCell ref="H126:AM126"/>
    <mergeCell ref="AN126:AY126"/>
    <mergeCell ref="AZ126:BC126"/>
    <mergeCell ref="BD126:BG126"/>
    <mergeCell ref="BH126:BK126"/>
    <mergeCell ref="A129:G129"/>
    <mergeCell ref="H129:AM129"/>
    <mergeCell ref="AN129:AY129"/>
    <mergeCell ref="AZ129:BC129"/>
    <mergeCell ref="BD129:BG129"/>
    <mergeCell ref="BH129:BK129"/>
    <mergeCell ref="EO130:ER130"/>
    <mergeCell ref="BL130:BO130"/>
    <mergeCell ref="BP130:BS130"/>
    <mergeCell ref="BT130:BW130"/>
    <mergeCell ref="A130:G130"/>
    <mergeCell ref="H130:AM130"/>
    <mergeCell ref="AN130:AY130"/>
    <mergeCell ref="AZ130:BC130"/>
    <mergeCell ref="EK128:EN128"/>
    <mergeCell ref="EO128:ER128"/>
    <mergeCell ref="ES128:EV128"/>
    <mergeCell ref="BZ128:CF128"/>
    <mergeCell ref="CG128:DL128"/>
    <mergeCell ref="DM128:DX128"/>
    <mergeCell ref="DY128:EB128"/>
    <mergeCell ref="EC128:EF128"/>
    <mergeCell ref="EG128:EJ128"/>
    <mergeCell ref="BL128:BO128"/>
    <mergeCell ref="BP128:BS128"/>
    <mergeCell ref="BT128:BW128"/>
    <mergeCell ref="A128:G128"/>
    <mergeCell ref="H128:AM128"/>
    <mergeCell ref="AN128:AY128"/>
    <mergeCell ref="AZ128:BC128"/>
    <mergeCell ref="BD128:BG128"/>
    <mergeCell ref="BH128:BK128"/>
    <mergeCell ref="AZ35:BC35"/>
    <mergeCell ref="BD35:BG35"/>
    <mergeCell ref="BH35:BK35"/>
    <mergeCell ref="BL35:BO35"/>
    <mergeCell ref="BP35:BS35"/>
    <mergeCell ref="BT35:BW35"/>
    <mergeCell ref="BD130:BG130"/>
    <mergeCell ref="BH130:BK130"/>
    <mergeCell ref="EK129:EN129"/>
    <mergeCell ref="EO129:ER129"/>
    <mergeCell ref="ES129:EV129"/>
    <mergeCell ref="BZ129:CF129"/>
    <mergeCell ref="CG129:DL129"/>
    <mergeCell ref="DM129:DX129"/>
    <mergeCell ref="DY129:EB129"/>
    <mergeCell ref="EC129:EF129"/>
    <mergeCell ref="EG129:EJ129"/>
    <mergeCell ref="BL129:BO129"/>
    <mergeCell ref="BP129:BS129"/>
    <mergeCell ref="BT129:BW129"/>
    <mergeCell ref="EK127:EN127"/>
    <mergeCell ref="EO127:ER127"/>
    <mergeCell ref="ES127:EV127"/>
    <mergeCell ref="BZ127:CF127"/>
    <mergeCell ref="CG127:DL127"/>
    <mergeCell ref="DM127:DX127"/>
    <mergeCell ref="DY127:EB127"/>
    <mergeCell ref="EC127:EF127"/>
    <mergeCell ref="EG127:EJ127"/>
    <mergeCell ref="BL127:BO127"/>
    <mergeCell ref="BP127:BS127"/>
    <mergeCell ref="BT127:BW127"/>
  </mergeCells>
  <pageMargins left="0.7" right="0.7" top="0.75" bottom="0.75" header="0.3" footer="0.3"/>
  <pageSetup paperSize="9" scale="25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zoomScale="85" zoomScaleNormal="85" workbookViewId="0">
      <selection activeCell="H27" sqref="H27"/>
    </sheetView>
  </sheetViews>
  <sheetFormatPr defaultRowHeight="15" x14ac:dyDescent="0.25"/>
  <cols>
    <col min="1" max="1" width="5.140625" style="74" customWidth="1"/>
    <col min="2" max="2" width="53.85546875" style="74" customWidth="1"/>
    <col min="3" max="3" width="19.5703125" style="74" customWidth="1"/>
    <col min="4" max="4" width="33.28515625" style="74" customWidth="1"/>
    <col min="5" max="5" width="21.5703125" style="74" customWidth="1"/>
    <col min="6" max="6" width="6.28515625" style="74" customWidth="1"/>
    <col min="7" max="7" width="5.140625" style="74" customWidth="1"/>
    <col min="8" max="8" width="53.85546875" style="74" customWidth="1"/>
    <col min="9" max="9" width="19.5703125" style="74" customWidth="1"/>
    <col min="10" max="10" width="33.28515625" style="74" customWidth="1"/>
    <col min="11" max="11" width="21.5703125" style="74" customWidth="1"/>
    <col min="12" max="16384" width="9.140625" style="74"/>
  </cols>
  <sheetData>
    <row r="1" spans="1:16" ht="23.25" x14ac:dyDescent="0.35">
      <c r="I1" s="310" t="s">
        <v>334</v>
      </c>
      <c r="J1" s="310"/>
      <c r="K1" s="310"/>
      <c r="L1" s="57"/>
      <c r="M1" s="57"/>
      <c r="N1" s="57"/>
      <c r="O1" s="57"/>
      <c r="P1" s="57"/>
    </row>
    <row r="2" spans="1:16" ht="23.25" x14ac:dyDescent="0.35">
      <c r="I2" s="310" t="s">
        <v>0</v>
      </c>
      <c r="J2" s="310"/>
      <c r="K2" s="310"/>
      <c r="L2" s="57"/>
      <c r="M2" s="57"/>
      <c r="N2" s="57"/>
      <c r="O2" s="57"/>
      <c r="P2" s="57"/>
    </row>
    <row r="3" spans="1:16" ht="15.75" thickBot="1" x14ac:dyDescent="0.3">
      <c r="A3" s="311" t="str">
        <f>пр1пр2!A10</f>
        <v xml:space="preserve">Наименование предприятия: </v>
      </c>
      <c r="B3" s="311"/>
      <c r="C3" s="311"/>
      <c r="D3" s="311"/>
      <c r="E3" s="311"/>
      <c r="G3" s="311" t="str">
        <f>A3</f>
        <v xml:space="preserve">Наименование предприятия: </v>
      </c>
      <c r="H3" s="311"/>
      <c r="I3" s="311"/>
      <c r="J3" s="311"/>
      <c r="K3" s="311"/>
    </row>
    <row r="4" spans="1:16" ht="15.75" thickBot="1" x14ac:dyDescent="0.3">
      <c r="A4" s="112"/>
      <c r="B4" s="112" t="s">
        <v>341</v>
      </c>
      <c r="C4" s="113" t="s">
        <v>316</v>
      </c>
      <c r="D4" s="113"/>
      <c r="E4" s="112"/>
      <c r="G4" s="112"/>
      <c r="H4" s="112" t="s">
        <v>341</v>
      </c>
      <c r="I4" s="113" t="s">
        <v>317</v>
      </c>
      <c r="J4" s="113"/>
      <c r="K4" s="112"/>
    </row>
    <row r="5" spans="1:16" s="78" customFormat="1" ht="95.25" customHeight="1" thickBot="1" x14ac:dyDescent="0.3">
      <c r="A5" s="312" t="s">
        <v>3</v>
      </c>
      <c r="B5" s="312" t="s">
        <v>344</v>
      </c>
      <c r="C5" s="59" t="s">
        <v>308</v>
      </c>
      <c r="D5" s="77" t="s">
        <v>309</v>
      </c>
      <c r="E5" s="102" t="s">
        <v>310</v>
      </c>
      <c r="G5" s="312" t="s">
        <v>3</v>
      </c>
      <c r="H5" s="312" t="s">
        <v>307</v>
      </c>
      <c r="I5" s="59" t="s">
        <v>308</v>
      </c>
      <c r="J5" s="77" t="s">
        <v>309</v>
      </c>
      <c r="K5" s="102" t="s">
        <v>310</v>
      </c>
    </row>
    <row r="6" spans="1:16" s="78" customFormat="1" ht="16.5" thickBot="1" x14ac:dyDescent="0.3">
      <c r="A6" s="313"/>
      <c r="B6" s="313"/>
      <c r="C6" s="66">
        <v>2025</v>
      </c>
      <c r="D6" s="79">
        <v>2025</v>
      </c>
      <c r="E6" s="95">
        <v>2025</v>
      </c>
      <c r="G6" s="313"/>
      <c r="H6" s="313"/>
      <c r="I6" s="66">
        <v>2025</v>
      </c>
      <c r="J6" s="79">
        <v>2025</v>
      </c>
      <c r="K6" s="95">
        <v>2025</v>
      </c>
    </row>
    <row r="7" spans="1:16" s="78" customFormat="1" ht="16.5" thickBot="1" x14ac:dyDescent="0.3">
      <c r="A7" s="80">
        <v>1</v>
      </c>
      <c r="B7" s="80">
        <v>2</v>
      </c>
      <c r="C7" s="80">
        <v>3</v>
      </c>
      <c r="D7" s="81">
        <v>4</v>
      </c>
      <c r="E7" s="80">
        <v>5</v>
      </c>
      <c r="G7" s="80">
        <v>1</v>
      </c>
      <c r="H7" s="80">
        <v>2</v>
      </c>
      <c r="I7" s="80">
        <v>3</v>
      </c>
      <c r="J7" s="81">
        <v>3</v>
      </c>
      <c r="K7" s="80">
        <v>4</v>
      </c>
    </row>
    <row r="8" spans="1:16" s="78" customFormat="1" ht="15.75" x14ac:dyDescent="0.25">
      <c r="A8" s="82">
        <v>1</v>
      </c>
      <c r="B8" s="83" t="s">
        <v>311</v>
      </c>
      <c r="C8" s="84">
        <f>SUM(C9:C16)</f>
        <v>0</v>
      </c>
      <c r="D8" s="83" t="s">
        <v>311</v>
      </c>
      <c r="E8" s="84">
        <f>SUM(E9:E16)</f>
        <v>0</v>
      </c>
      <c r="G8" s="82">
        <v>1</v>
      </c>
      <c r="H8" s="83" t="s">
        <v>311</v>
      </c>
      <c r="I8" s="84">
        <f>SUM(I9:I16)</f>
        <v>0</v>
      </c>
      <c r="J8" s="83" t="s">
        <v>311</v>
      </c>
      <c r="K8" s="84">
        <f>SUM(K9:K16)</f>
        <v>0</v>
      </c>
    </row>
    <row r="9" spans="1:16" s="78" customFormat="1" ht="15.75" x14ac:dyDescent="0.25">
      <c r="A9" s="85" t="s">
        <v>154</v>
      </c>
      <c r="B9" s="86" t="s">
        <v>307</v>
      </c>
      <c r="C9" s="87"/>
      <c r="D9" s="86" t="s">
        <v>307</v>
      </c>
      <c r="E9" s="87"/>
      <c r="G9" s="85" t="s">
        <v>154</v>
      </c>
      <c r="H9" s="86" t="s">
        <v>307</v>
      </c>
      <c r="I9" s="87"/>
      <c r="J9" s="86" t="s">
        <v>307</v>
      </c>
      <c r="K9" s="87"/>
    </row>
    <row r="10" spans="1:16" s="78" customFormat="1" ht="15.75" x14ac:dyDescent="0.25">
      <c r="A10" s="85" t="s">
        <v>172</v>
      </c>
      <c r="B10" s="86" t="s">
        <v>307</v>
      </c>
      <c r="C10" s="87"/>
      <c r="D10" s="86" t="s">
        <v>307</v>
      </c>
      <c r="E10" s="87"/>
      <c r="G10" s="85" t="s">
        <v>172</v>
      </c>
      <c r="H10" s="86" t="s">
        <v>307</v>
      </c>
      <c r="I10" s="87"/>
      <c r="J10" s="86" t="s">
        <v>307</v>
      </c>
      <c r="K10" s="87"/>
    </row>
    <row r="11" spans="1:16" s="78" customFormat="1" ht="15.75" x14ac:dyDescent="0.25">
      <c r="A11" s="85"/>
      <c r="B11" s="86" t="s">
        <v>315</v>
      </c>
      <c r="C11" s="87"/>
      <c r="D11" s="86" t="s">
        <v>315</v>
      </c>
      <c r="E11" s="87"/>
      <c r="G11" s="85"/>
      <c r="H11" s="86" t="s">
        <v>315</v>
      </c>
      <c r="I11" s="87"/>
      <c r="J11" s="86" t="s">
        <v>315</v>
      </c>
      <c r="K11" s="87"/>
    </row>
    <row r="12" spans="1:16" s="78" customFormat="1" ht="15.75" x14ac:dyDescent="0.25">
      <c r="A12" s="85"/>
      <c r="B12" s="86"/>
      <c r="C12" s="87"/>
      <c r="D12" s="86"/>
      <c r="E12" s="87"/>
      <c r="G12" s="85"/>
      <c r="H12" s="86"/>
      <c r="I12" s="87"/>
      <c r="J12" s="87"/>
      <c r="K12" s="87"/>
    </row>
    <row r="13" spans="1:16" s="78" customFormat="1" ht="15.75" x14ac:dyDescent="0.25">
      <c r="A13" s="85"/>
      <c r="B13" s="86"/>
      <c r="C13" s="87"/>
      <c r="D13" s="87"/>
      <c r="E13" s="87"/>
      <c r="G13" s="85"/>
      <c r="H13" s="86"/>
      <c r="I13" s="87"/>
      <c r="J13" s="87"/>
      <c r="K13" s="87"/>
    </row>
    <row r="14" spans="1:16" s="78" customFormat="1" ht="15.75" x14ac:dyDescent="0.25">
      <c r="A14" s="85"/>
      <c r="B14" s="86"/>
      <c r="C14" s="87"/>
      <c r="D14" s="87"/>
      <c r="E14" s="87"/>
      <c r="G14" s="85"/>
      <c r="H14" s="86"/>
      <c r="I14" s="87"/>
      <c r="J14" s="87"/>
      <c r="K14" s="87"/>
    </row>
    <row r="15" spans="1:16" s="78" customFormat="1" ht="15.75" x14ac:dyDescent="0.25">
      <c r="A15" s="85"/>
      <c r="B15" s="86"/>
      <c r="C15" s="87"/>
      <c r="D15" s="87"/>
      <c r="E15" s="87"/>
      <c r="G15" s="85"/>
      <c r="H15" s="86"/>
      <c r="I15" s="87"/>
      <c r="J15" s="87"/>
      <c r="K15" s="87"/>
    </row>
    <row r="16" spans="1:16" s="78" customFormat="1" ht="15.75" x14ac:dyDescent="0.25">
      <c r="A16" s="85"/>
      <c r="B16" s="86"/>
      <c r="C16" s="87"/>
      <c r="D16" s="87"/>
      <c r="E16" s="87"/>
      <c r="G16" s="85"/>
      <c r="H16" s="86"/>
      <c r="I16" s="87"/>
      <c r="J16" s="87"/>
      <c r="K16" s="87"/>
    </row>
    <row r="17" spans="1:11" s="78" customFormat="1" ht="47.25" x14ac:dyDescent="0.25">
      <c r="A17" s="89">
        <v>2</v>
      </c>
      <c r="B17" s="90" t="s">
        <v>312</v>
      </c>
      <c r="C17" s="87">
        <f>SUM(C18:C20)</f>
        <v>0</v>
      </c>
      <c r="D17" s="90" t="s">
        <v>312</v>
      </c>
      <c r="E17" s="87">
        <f>SUM(E18:E20)</f>
        <v>0</v>
      </c>
      <c r="G17" s="89">
        <v>2</v>
      </c>
      <c r="H17" s="90" t="s">
        <v>312</v>
      </c>
      <c r="I17" s="87">
        <f>SUM(I18:I20)</f>
        <v>0</v>
      </c>
      <c r="J17" s="90" t="s">
        <v>312</v>
      </c>
      <c r="K17" s="87">
        <f>SUM(K18:K20)</f>
        <v>0</v>
      </c>
    </row>
    <row r="18" spans="1:11" s="78" customFormat="1" ht="21" customHeight="1" x14ac:dyDescent="0.25">
      <c r="A18" s="91" t="s">
        <v>242</v>
      </c>
      <c r="B18" s="86" t="s">
        <v>307</v>
      </c>
      <c r="C18" s="87"/>
      <c r="D18" s="86" t="s">
        <v>307</v>
      </c>
      <c r="E18" s="88"/>
      <c r="G18" s="91" t="s">
        <v>242</v>
      </c>
      <c r="H18" s="86" t="s">
        <v>307</v>
      </c>
      <c r="I18" s="87"/>
      <c r="J18" s="86" t="s">
        <v>307</v>
      </c>
      <c r="K18" s="88"/>
    </row>
    <row r="19" spans="1:11" s="78" customFormat="1" ht="15.75" x14ac:dyDescent="0.25">
      <c r="A19" s="101" t="s">
        <v>257</v>
      </c>
      <c r="B19" s="86" t="s">
        <v>307</v>
      </c>
      <c r="C19" s="93"/>
      <c r="D19" s="86" t="s">
        <v>307</v>
      </c>
      <c r="E19" s="94"/>
      <c r="G19" s="101" t="s">
        <v>257</v>
      </c>
      <c r="H19" s="86" t="s">
        <v>307</v>
      </c>
      <c r="I19" s="93"/>
      <c r="J19" s="86" t="s">
        <v>307</v>
      </c>
      <c r="K19" s="94"/>
    </row>
    <row r="20" spans="1:11" s="78" customFormat="1" ht="15.75" x14ac:dyDescent="0.25">
      <c r="A20" s="101"/>
      <c r="B20" s="92"/>
      <c r="C20" s="93"/>
      <c r="D20" s="93"/>
      <c r="E20" s="94"/>
      <c r="G20" s="101"/>
      <c r="H20" s="92"/>
      <c r="I20" s="93"/>
      <c r="J20" s="93"/>
      <c r="K20" s="94"/>
    </row>
    <row r="21" spans="1:11" s="78" customFormat="1" ht="16.5" thickBot="1" x14ac:dyDescent="0.3">
      <c r="A21" s="95">
        <v>3</v>
      </c>
      <c r="B21" s="96" t="s">
        <v>313</v>
      </c>
      <c r="C21" s="97">
        <f>C8+C17</f>
        <v>0</v>
      </c>
      <c r="D21" s="97"/>
      <c r="E21" s="97">
        <f>E8+E17</f>
        <v>0</v>
      </c>
      <c r="G21" s="95">
        <v>3</v>
      </c>
      <c r="H21" s="96" t="s">
        <v>313</v>
      </c>
      <c r="I21" s="97">
        <f>I8+I17</f>
        <v>0</v>
      </c>
      <c r="J21" s="97"/>
      <c r="K21" s="97">
        <f>K8+K17</f>
        <v>0</v>
      </c>
    </row>
    <row r="22" spans="1:11" x14ac:dyDescent="0.25">
      <c r="E22" s="98" t="e">
        <f>E21/C21</f>
        <v>#DIV/0!</v>
      </c>
      <c r="K22" s="98" t="e">
        <f>K21/I21</f>
        <v>#DIV/0!</v>
      </c>
    </row>
    <row r="24" spans="1:11" ht="18.75" x14ac:dyDescent="0.3">
      <c r="B24" s="99" t="s">
        <v>314</v>
      </c>
      <c r="C24" s="100">
        <f>E21-C21</f>
        <v>0</v>
      </c>
      <c r="H24" s="99" t="s">
        <v>314</v>
      </c>
      <c r="I24" s="100">
        <f>K21-I21</f>
        <v>0</v>
      </c>
    </row>
    <row r="27" spans="1:11" x14ac:dyDescent="0.25">
      <c r="B27" s="74" t="s">
        <v>447</v>
      </c>
      <c r="H27" s="74" t="s">
        <v>447</v>
      </c>
    </row>
  </sheetData>
  <mergeCells count="8">
    <mergeCell ref="A3:E3"/>
    <mergeCell ref="A5:A6"/>
    <mergeCell ref="B5:B6"/>
    <mergeCell ref="I1:K1"/>
    <mergeCell ref="I2:K2"/>
    <mergeCell ref="G3:K3"/>
    <mergeCell ref="G5:G6"/>
    <mergeCell ref="H5:H6"/>
  </mergeCells>
  <pageMargins left="0.7" right="0.7" top="0.75" bottom="0.75" header="0.3" footer="0.3"/>
  <pageSetup paperSize="9" scale="4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4"/>
  <sheetViews>
    <sheetView workbookViewId="0">
      <selection activeCell="G6" sqref="G6"/>
    </sheetView>
  </sheetViews>
  <sheetFormatPr defaultRowHeight="15" outlineLevelRow="1" x14ac:dyDescent="0.25"/>
  <cols>
    <col min="2" max="2" width="56.85546875" customWidth="1"/>
    <col min="3" max="3" width="18" customWidth="1"/>
    <col min="4" max="4" width="18.140625" customWidth="1"/>
    <col min="5" max="5" width="18.28515625" customWidth="1"/>
    <col min="6" max="6" width="12.5703125" customWidth="1"/>
    <col min="7" max="7" width="26.85546875" customWidth="1"/>
    <col min="258" max="258" width="56.85546875" customWidth="1"/>
    <col min="259" max="259" width="27.42578125" customWidth="1"/>
    <col min="260" max="260" width="18.140625" customWidth="1"/>
    <col min="261" max="261" width="18.28515625" customWidth="1"/>
    <col min="262" max="262" width="12.5703125" customWidth="1"/>
    <col min="263" max="263" width="25.5703125" customWidth="1"/>
    <col min="514" max="514" width="56.85546875" customWidth="1"/>
    <col min="515" max="515" width="27.42578125" customWidth="1"/>
    <col min="516" max="516" width="18.140625" customWidth="1"/>
    <col min="517" max="517" width="18.28515625" customWidth="1"/>
    <col min="518" max="518" width="12.5703125" customWidth="1"/>
    <col min="519" max="519" width="25.5703125" customWidth="1"/>
    <col min="770" max="770" width="56.85546875" customWidth="1"/>
    <col min="771" max="771" width="27.42578125" customWidth="1"/>
    <col min="772" max="772" width="18.140625" customWidth="1"/>
    <col min="773" max="773" width="18.28515625" customWidth="1"/>
    <col min="774" max="774" width="12.5703125" customWidth="1"/>
    <col min="775" max="775" width="25.5703125" customWidth="1"/>
    <col min="1026" max="1026" width="56.85546875" customWidth="1"/>
    <col min="1027" max="1027" width="27.42578125" customWidth="1"/>
    <col min="1028" max="1028" width="18.140625" customWidth="1"/>
    <col min="1029" max="1029" width="18.28515625" customWidth="1"/>
    <col min="1030" max="1030" width="12.5703125" customWidth="1"/>
    <col min="1031" max="1031" width="25.5703125" customWidth="1"/>
    <col min="1282" max="1282" width="56.85546875" customWidth="1"/>
    <col min="1283" max="1283" width="27.42578125" customWidth="1"/>
    <col min="1284" max="1284" width="18.140625" customWidth="1"/>
    <col min="1285" max="1285" width="18.28515625" customWidth="1"/>
    <col min="1286" max="1286" width="12.5703125" customWidth="1"/>
    <col min="1287" max="1287" width="25.5703125" customWidth="1"/>
    <col min="1538" max="1538" width="56.85546875" customWidth="1"/>
    <col min="1539" max="1539" width="27.42578125" customWidth="1"/>
    <col min="1540" max="1540" width="18.140625" customWidth="1"/>
    <col min="1541" max="1541" width="18.28515625" customWidth="1"/>
    <col min="1542" max="1542" width="12.5703125" customWidth="1"/>
    <col min="1543" max="1543" width="25.5703125" customWidth="1"/>
    <col min="1794" max="1794" width="56.85546875" customWidth="1"/>
    <col min="1795" max="1795" width="27.42578125" customWidth="1"/>
    <col min="1796" max="1796" width="18.140625" customWidth="1"/>
    <col min="1797" max="1797" width="18.28515625" customWidth="1"/>
    <col min="1798" max="1798" width="12.5703125" customWidth="1"/>
    <col min="1799" max="1799" width="25.5703125" customWidth="1"/>
    <col min="2050" max="2050" width="56.85546875" customWidth="1"/>
    <col min="2051" max="2051" width="27.42578125" customWidth="1"/>
    <col min="2052" max="2052" width="18.140625" customWidth="1"/>
    <col min="2053" max="2053" width="18.28515625" customWidth="1"/>
    <col min="2054" max="2054" width="12.5703125" customWidth="1"/>
    <col min="2055" max="2055" width="25.5703125" customWidth="1"/>
    <col min="2306" max="2306" width="56.85546875" customWidth="1"/>
    <col min="2307" max="2307" width="27.42578125" customWidth="1"/>
    <col min="2308" max="2308" width="18.140625" customWidth="1"/>
    <col min="2309" max="2309" width="18.28515625" customWidth="1"/>
    <col min="2310" max="2310" width="12.5703125" customWidth="1"/>
    <col min="2311" max="2311" width="25.5703125" customWidth="1"/>
    <col min="2562" max="2562" width="56.85546875" customWidth="1"/>
    <col min="2563" max="2563" width="27.42578125" customWidth="1"/>
    <col min="2564" max="2564" width="18.140625" customWidth="1"/>
    <col min="2565" max="2565" width="18.28515625" customWidth="1"/>
    <col min="2566" max="2566" width="12.5703125" customWidth="1"/>
    <col min="2567" max="2567" width="25.5703125" customWidth="1"/>
    <col min="2818" max="2818" width="56.85546875" customWidth="1"/>
    <col min="2819" max="2819" width="27.42578125" customWidth="1"/>
    <col min="2820" max="2820" width="18.140625" customWidth="1"/>
    <col min="2821" max="2821" width="18.28515625" customWidth="1"/>
    <col min="2822" max="2822" width="12.5703125" customWidth="1"/>
    <col min="2823" max="2823" width="25.5703125" customWidth="1"/>
    <col min="3074" max="3074" width="56.85546875" customWidth="1"/>
    <col min="3075" max="3075" width="27.42578125" customWidth="1"/>
    <col min="3076" max="3076" width="18.140625" customWidth="1"/>
    <col min="3077" max="3077" width="18.28515625" customWidth="1"/>
    <col min="3078" max="3078" width="12.5703125" customWidth="1"/>
    <col min="3079" max="3079" width="25.5703125" customWidth="1"/>
    <col min="3330" max="3330" width="56.85546875" customWidth="1"/>
    <col min="3331" max="3331" width="27.42578125" customWidth="1"/>
    <col min="3332" max="3332" width="18.140625" customWidth="1"/>
    <col min="3333" max="3333" width="18.28515625" customWidth="1"/>
    <col min="3334" max="3334" width="12.5703125" customWidth="1"/>
    <col min="3335" max="3335" width="25.5703125" customWidth="1"/>
    <col min="3586" max="3586" width="56.85546875" customWidth="1"/>
    <col min="3587" max="3587" width="27.42578125" customWidth="1"/>
    <col min="3588" max="3588" width="18.140625" customWidth="1"/>
    <col min="3589" max="3589" width="18.28515625" customWidth="1"/>
    <col min="3590" max="3590" width="12.5703125" customWidth="1"/>
    <col min="3591" max="3591" width="25.5703125" customWidth="1"/>
    <col min="3842" max="3842" width="56.85546875" customWidth="1"/>
    <col min="3843" max="3843" width="27.42578125" customWidth="1"/>
    <col min="3844" max="3844" width="18.140625" customWidth="1"/>
    <col min="3845" max="3845" width="18.28515625" customWidth="1"/>
    <col min="3846" max="3846" width="12.5703125" customWidth="1"/>
    <col min="3847" max="3847" width="25.5703125" customWidth="1"/>
    <col min="4098" max="4098" width="56.85546875" customWidth="1"/>
    <col min="4099" max="4099" width="27.42578125" customWidth="1"/>
    <col min="4100" max="4100" width="18.140625" customWidth="1"/>
    <col min="4101" max="4101" width="18.28515625" customWidth="1"/>
    <col min="4102" max="4102" width="12.5703125" customWidth="1"/>
    <col min="4103" max="4103" width="25.5703125" customWidth="1"/>
    <col min="4354" max="4354" width="56.85546875" customWidth="1"/>
    <col min="4355" max="4355" width="27.42578125" customWidth="1"/>
    <col min="4356" max="4356" width="18.140625" customWidth="1"/>
    <col min="4357" max="4357" width="18.28515625" customWidth="1"/>
    <col min="4358" max="4358" width="12.5703125" customWidth="1"/>
    <col min="4359" max="4359" width="25.5703125" customWidth="1"/>
    <col min="4610" max="4610" width="56.85546875" customWidth="1"/>
    <col min="4611" max="4611" width="27.42578125" customWidth="1"/>
    <col min="4612" max="4612" width="18.140625" customWidth="1"/>
    <col min="4613" max="4613" width="18.28515625" customWidth="1"/>
    <col min="4614" max="4614" width="12.5703125" customWidth="1"/>
    <col min="4615" max="4615" width="25.5703125" customWidth="1"/>
    <col min="4866" max="4866" width="56.85546875" customWidth="1"/>
    <col min="4867" max="4867" width="27.42578125" customWidth="1"/>
    <col min="4868" max="4868" width="18.140625" customWidth="1"/>
    <col min="4869" max="4869" width="18.28515625" customWidth="1"/>
    <col min="4870" max="4870" width="12.5703125" customWidth="1"/>
    <col min="4871" max="4871" width="25.5703125" customWidth="1"/>
    <col min="5122" max="5122" width="56.85546875" customWidth="1"/>
    <col min="5123" max="5123" width="27.42578125" customWidth="1"/>
    <col min="5124" max="5124" width="18.140625" customWidth="1"/>
    <col min="5125" max="5125" width="18.28515625" customWidth="1"/>
    <col min="5126" max="5126" width="12.5703125" customWidth="1"/>
    <col min="5127" max="5127" width="25.5703125" customWidth="1"/>
    <col min="5378" max="5378" width="56.85546875" customWidth="1"/>
    <col min="5379" max="5379" width="27.42578125" customWidth="1"/>
    <col min="5380" max="5380" width="18.140625" customWidth="1"/>
    <col min="5381" max="5381" width="18.28515625" customWidth="1"/>
    <col min="5382" max="5382" width="12.5703125" customWidth="1"/>
    <col min="5383" max="5383" width="25.5703125" customWidth="1"/>
    <col min="5634" max="5634" width="56.85546875" customWidth="1"/>
    <col min="5635" max="5635" width="27.42578125" customWidth="1"/>
    <col min="5636" max="5636" width="18.140625" customWidth="1"/>
    <col min="5637" max="5637" width="18.28515625" customWidth="1"/>
    <col min="5638" max="5638" width="12.5703125" customWidth="1"/>
    <col min="5639" max="5639" width="25.5703125" customWidth="1"/>
    <col min="5890" max="5890" width="56.85546875" customWidth="1"/>
    <col min="5891" max="5891" width="27.42578125" customWidth="1"/>
    <col min="5892" max="5892" width="18.140625" customWidth="1"/>
    <col min="5893" max="5893" width="18.28515625" customWidth="1"/>
    <col min="5894" max="5894" width="12.5703125" customWidth="1"/>
    <col min="5895" max="5895" width="25.5703125" customWidth="1"/>
    <col min="6146" max="6146" width="56.85546875" customWidth="1"/>
    <col min="6147" max="6147" width="27.42578125" customWidth="1"/>
    <col min="6148" max="6148" width="18.140625" customWidth="1"/>
    <col min="6149" max="6149" width="18.28515625" customWidth="1"/>
    <col min="6150" max="6150" width="12.5703125" customWidth="1"/>
    <col min="6151" max="6151" width="25.5703125" customWidth="1"/>
    <col min="6402" max="6402" width="56.85546875" customWidth="1"/>
    <col min="6403" max="6403" width="27.42578125" customWidth="1"/>
    <col min="6404" max="6404" width="18.140625" customWidth="1"/>
    <col min="6405" max="6405" width="18.28515625" customWidth="1"/>
    <col min="6406" max="6406" width="12.5703125" customWidth="1"/>
    <col min="6407" max="6407" width="25.5703125" customWidth="1"/>
    <col min="6658" max="6658" width="56.85546875" customWidth="1"/>
    <col min="6659" max="6659" width="27.42578125" customWidth="1"/>
    <col min="6660" max="6660" width="18.140625" customWidth="1"/>
    <col min="6661" max="6661" width="18.28515625" customWidth="1"/>
    <col min="6662" max="6662" width="12.5703125" customWidth="1"/>
    <col min="6663" max="6663" width="25.5703125" customWidth="1"/>
    <col min="6914" max="6914" width="56.85546875" customWidth="1"/>
    <col min="6915" max="6915" width="27.42578125" customWidth="1"/>
    <col min="6916" max="6916" width="18.140625" customWidth="1"/>
    <col min="6917" max="6917" width="18.28515625" customWidth="1"/>
    <col min="6918" max="6918" width="12.5703125" customWidth="1"/>
    <col min="6919" max="6919" width="25.5703125" customWidth="1"/>
    <col min="7170" max="7170" width="56.85546875" customWidth="1"/>
    <col min="7171" max="7171" width="27.42578125" customWidth="1"/>
    <col min="7172" max="7172" width="18.140625" customWidth="1"/>
    <col min="7173" max="7173" width="18.28515625" customWidth="1"/>
    <col min="7174" max="7174" width="12.5703125" customWidth="1"/>
    <col min="7175" max="7175" width="25.5703125" customWidth="1"/>
    <col min="7426" max="7426" width="56.85546875" customWidth="1"/>
    <col min="7427" max="7427" width="27.42578125" customWidth="1"/>
    <col min="7428" max="7428" width="18.140625" customWidth="1"/>
    <col min="7429" max="7429" width="18.28515625" customWidth="1"/>
    <col min="7430" max="7430" width="12.5703125" customWidth="1"/>
    <col min="7431" max="7431" width="25.5703125" customWidth="1"/>
    <col min="7682" max="7682" width="56.85546875" customWidth="1"/>
    <col min="7683" max="7683" width="27.42578125" customWidth="1"/>
    <col min="7684" max="7684" width="18.140625" customWidth="1"/>
    <col min="7685" max="7685" width="18.28515625" customWidth="1"/>
    <col min="7686" max="7686" width="12.5703125" customWidth="1"/>
    <col min="7687" max="7687" width="25.5703125" customWidth="1"/>
    <col min="7938" max="7938" width="56.85546875" customWidth="1"/>
    <col min="7939" max="7939" width="27.42578125" customWidth="1"/>
    <col min="7940" max="7940" width="18.140625" customWidth="1"/>
    <col min="7941" max="7941" width="18.28515625" customWidth="1"/>
    <col min="7942" max="7942" width="12.5703125" customWidth="1"/>
    <col min="7943" max="7943" width="25.5703125" customWidth="1"/>
    <col min="8194" max="8194" width="56.85546875" customWidth="1"/>
    <col min="8195" max="8195" width="27.42578125" customWidth="1"/>
    <col min="8196" max="8196" width="18.140625" customWidth="1"/>
    <col min="8197" max="8197" width="18.28515625" customWidth="1"/>
    <col min="8198" max="8198" width="12.5703125" customWidth="1"/>
    <col min="8199" max="8199" width="25.5703125" customWidth="1"/>
    <col min="8450" max="8450" width="56.85546875" customWidth="1"/>
    <col min="8451" max="8451" width="27.42578125" customWidth="1"/>
    <col min="8452" max="8452" width="18.140625" customWidth="1"/>
    <col min="8453" max="8453" width="18.28515625" customWidth="1"/>
    <col min="8454" max="8454" width="12.5703125" customWidth="1"/>
    <col min="8455" max="8455" width="25.5703125" customWidth="1"/>
    <col min="8706" max="8706" width="56.85546875" customWidth="1"/>
    <col min="8707" max="8707" width="27.42578125" customWidth="1"/>
    <col min="8708" max="8708" width="18.140625" customWidth="1"/>
    <col min="8709" max="8709" width="18.28515625" customWidth="1"/>
    <col min="8710" max="8710" width="12.5703125" customWidth="1"/>
    <col min="8711" max="8711" width="25.5703125" customWidth="1"/>
    <col min="8962" max="8962" width="56.85546875" customWidth="1"/>
    <col min="8963" max="8963" width="27.42578125" customWidth="1"/>
    <col min="8964" max="8964" width="18.140625" customWidth="1"/>
    <col min="8965" max="8965" width="18.28515625" customWidth="1"/>
    <col min="8966" max="8966" width="12.5703125" customWidth="1"/>
    <col min="8967" max="8967" width="25.5703125" customWidth="1"/>
    <col min="9218" max="9218" width="56.85546875" customWidth="1"/>
    <col min="9219" max="9219" width="27.42578125" customWidth="1"/>
    <col min="9220" max="9220" width="18.140625" customWidth="1"/>
    <col min="9221" max="9221" width="18.28515625" customWidth="1"/>
    <col min="9222" max="9222" width="12.5703125" customWidth="1"/>
    <col min="9223" max="9223" width="25.5703125" customWidth="1"/>
    <col min="9474" max="9474" width="56.85546875" customWidth="1"/>
    <col min="9475" max="9475" width="27.42578125" customWidth="1"/>
    <col min="9476" max="9476" width="18.140625" customWidth="1"/>
    <col min="9477" max="9477" width="18.28515625" customWidth="1"/>
    <col min="9478" max="9478" width="12.5703125" customWidth="1"/>
    <col min="9479" max="9479" width="25.5703125" customWidth="1"/>
    <col min="9730" max="9730" width="56.85546875" customWidth="1"/>
    <col min="9731" max="9731" width="27.42578125" customWidth="1"/>
    <col min="9732" max="9732" width="18.140625" customWidth="1"/>
    <col min="9733" max="9733" width="18.28515625" customWidth="1"/>
    <col min="9734" max="9734" width="12.5703125" customWidth="1"/>
    <col min="9735" max="9735" width="25.5703125" customWidth="1"/>
    <col min="9986" max="9986" width="56.85546875" customWidth="1"/>
    <col min="9987" max="9987" width="27.42578125" customWidth="1"/>
    <col min="9988" max="9988" width="18.140625" customWidth="1"/>
    <col min="9989" max="9989" width="18.28515625" customWidth="1"/>
    <col min="9990" max="9990" width="12.5703125" customWidth="1"/>
    <col min="9991" max="9991" width="25.5703125" customWidth="1"/>
    <col min="10242" max="10242" width="56.85546875" customWidth="1"/>
    <col min="10243" max="10243" width="27.42578125" customWidth="1"/>
    <col min="10244" max="10244" width="18.140625" customWidth="1"/>
    <col min="10245" max="10245" width="18.28515625" customWidth="1"/>
    <col min="10246" max="10246" width="12.5703125" customWidth="1"/>
    <col min="10247" max="10247" width="25.5703125" customWidth="1"/>
    <col min="10498" max="10498" width="56.85546875" customWidth="1"/>
    <col min="10499" max="10499" width="27.42578125" customWidth="1"/>
    <col min="10500" max="10500" width="18.140625" customWidth="1"/>
    <col min="10501" max="10501" width="18.28515625" customWidth="1"/>
    <col min="10502" max="10502" width="12.5703125" customWidth="1"/>
    <col min="10503" max="10503" width="25.5703125" customWidth="1"/>
    <col min="10754" max="10754" width="56.85546875" customWidth="1"/>
    <col min="10755" max="10755" width="27.42578125" customWidth="1"/>
    <col min="10756" max="10756" width="18.140625" customWidth="1"/>
    <col min="10757" max="10757" width="18.28515625" customWidth="1"/>
    <col min="10758" max="10758" width="12.5703125" customWidth="1"/>
    <col min="10759" max="10759" width="25.5703125" customWidth="1"/>
    <col min="11010" max="11010" width="56.85546875" customWidth="1"/>
    <col min="11011" max="11011" width="27.42578125" customWidth="1"/>
    <col min="11012" max="11012" width="18.140625" customWidth="1"/>
    <col min="11013" max="11013" width="18.28515625" customWidth="1"/>
    <col min="11014" max="11014" width="12.5703125" customWidth="1"/>
    <col min="11015" max="11015" width="25.5703125" customWidth="1"/>
    <col min="11266" max="11266" width="56.85546875" customWidth="1"/>
    <col min="11267" max="11267" width="27.42578125" customWidth="1"/>
    <col min="11268" max="11268" width="18.140625" customWidth="1"/>
    <col min="11269" max="11269" width="18.28515625" customWidth="1"/>
    <col min="11270" max="11270" width="12.5703125" customWidth="1"/>
    <col min="11271" max="11271" width="25.5703125" customWidth="1"/>
    <col min="11522" max="11522" width="56.85546875" customWidth="1"/>
    <col min="11523" max="11523" width="27.42578125" customWidth="1"/>
    <col min="11524" max="11524" width="18.140625" customWidth="1"/>
    <col min="11525" max="11525" width="18.28515625" customWidth="1"/>
    <col min="11526" max="11526" width="12.5703125" customWidth="1"/>
    <col min="11527" max="11527" width="25.5703125" customWidth="1"/>
    <col min="11778" max="11778" width="56.85546875" customWidth="1"/>
    <col min="11779" max="11779" width="27.42578125" customWidth="1"/>
    <col min="11780" max="11780" width="18.140625" customWidth="1"/>
    <col min="11781" max="11781" width="18.28515625" customWidth="1"/>
    <col min="11782" max="11782" width="12.5703125" customWidth="1"/>
    <col min="11783" max="11783" width="25.5703125" customWidth="1"/>
    <col min="12034" max="12034" width="56.85546875" customWidth="1"/>
    <col min="12035" max="12035" width="27.42578125" customWidth="1"/>
    <col min="12036" max="12036" width="18.140625" customWidth="1"/>
    <col min="12037" max="12037" width="18.28515625" customWidth="1"/>
    <col min="12038" max="12038" width="12.5703125" customWidth="1"/>
    <col min="12039" max="12039" width="25.5703125" customWidth="1"/>
    <col min="12290" max="12290" width="56.85546875" customWidth="1"/>
    <col min="12291" max="12291" width="27.42578125" customWidth="1"/>
    <col min="12292" max="12292" width="18.140625" customWidth="1"/>
    <col min="12293" max="12293" width="18.28515625" customWidth="1"/>
    <col min="12294" max="12294" width="12.5703125" customWidth="1"/>
    <col min="12295" max="12295" width="25.5703125" customWidth="1"/>
    <col min="12546" max="12546" width="56.85546875" customWidth="1"/>
    <col min="12547" max="12547" width="27.42578125" customWidth="1"/>
    <col min="12548" max="12548" width="18.140625" customWidth="1"/>
    <col min="12549" max="12549" width="18.28515625" customWidth="1"/>
    <col min="12550" max="12550" width="12.5703125" customWidth="1"/>
    <col min="12551" max="12551" width="25.5703125" customWidth="1"/>
    <col min="12802" max="12802" width="56.85546875" customWidth="1"/>
    <col min="12803" max="12803" width="27.42578125" customWidth="1"/>
    <col min="12804" max="12804" width="18.140625" customWidth="1"/>
    <col min="12805" max="12805" width="18.28515625" customWidth="1"/>
    <col min="12806" max="12806" width="12.5703125" customWidth="1"/>
    <col min="12807" max="12807" width="25.5703125" customWidth="1"/>
    <col min="13058" max="13058" width="56.85546875" customWidth="1"/>
    <col min="13059" max="13059" width="27.42578125" customWidth="1"/>
    <col min="13060" max="13060" width="18.140625" customWidth="1"/>
    <col min="13061" max="13061" width="18.28515625" customWidth="1"/>
    <col min="13062" max="13062" width="12.5703125" customWidth="1"/>
    <col min="13063" max="13063" width="25.5703125" customWidth="1"/>
    <col min="13314" max="13314" width="56.85546875" customWidth="1"/>
    <col min="13315" max="13315" width="27.42578125" customWidth="1"/>
    <col min="13316" max="13316" width="18.140625" customWidth="1"/>
    <col min="13317" max="13317" width="18.28515625" customWidth="1"/>
    <col min="13318" max="13318" width="12.5703125" customWidth="1"/>
    <col min="13319" max="13319" width="25.5703125" customWidth="1"/>
    <col min="13570" max="13570" width="56.85546875" customWidth="1"/>
    <col min="13571" max="13571" width="27.42578125" customWidth="1"/>
    <col min="13572" max="13572" width="18.140625" customWidth="1"/>
    <col min="13573" max="13573" width="18.28515625" customWidth="1"/>
    <col min="13574" max="13574" width="12.5703125" customWidth="1"/>
    <col min="13575" max="13575" width="25.5703125" customWidth="1"/>
    <col min="13826" max="13826" width="56.85546875" customWidth="1"/>
    <col min="13827" max="13827" width="27.42578125" customWidth="1"/>
    <col min="13828" max="13828" width="18.140625" customWidth="1"/>
    <col min="13829" max="13829" width="18.28515625" customWidth="1"/>
    <col min="13830" max="13830" width="12.5703125" customWidth="1"/>
    <col min="13831" max="13831" width="25.5703125" customWidth="1"/>
    <col min="14082" max="14082" width="56.85546875" customWidth="1"/>
    <col min="14083" max="14083" width="27.42578125" customWidth="1"/>
    <col min="14084" max="14084" width="18.140625" customWidth="1"/>
    <col min="14085" max="14085" width="18.28515625" customWidth="1"/>
    <col min="14086" max="14086" width="12.5703125" customWidth="1"/>
    <col min="14087" max="14087" width="25.5703125" customWidth="1"/>
    <col min="14338" max="14338" width="56.85546875" customWidth="1"/>
    <col min="14339" max="14339" width="27.42578125" customWidth="1"/>
    <col min="14340" max="14340" width="18.140625" customWidth="1"/>
    <col min="14341" max="14341" width="18.28515625" customWidth="1"/>
    <col min="14342" max="14342" width="12.5703125" customWidth="1"/>
    <col min="14343" max="14343" width="25.5703125" customWidth="1"/>
    <col min="14594" max="14594" width="56.85546875" customWidth="1"/>
    <col min="14595" max="14595" width="27.42578125" customWidth="1"/>
    <col min="14596" max="14596" width="18.140625" customWidth="1"/>
    <col min="14597" max="14597" width="18.28515625" customWidth="1"/>
    <col min="14598" max="14598" width="12.5703125" customWidth="1"/>
    <col min="14599" max="14599" width="25.5703125" customWidth="1"/>
    <col min="14850" max="14850" width="56.85546875" customWidth="1"/>
    <col min="14851" max="14851" width="27.42578125" customWidth="1"/>
    <col min="14852" max="14852" width="18.140625" customWidth="1"/>
    <col min="14853" max="14853" width="18.28515625" customWidth="1"/>
    <col min="14854" max="14854" width="12.5703125" customWidth="1"/>
    <col min="14855" max="14855" width="25.5703125" customWidth="1"/>
    <col min="15106" max="15106" width="56.85546875" customWidth="1"/>
    <col min="15107" max="15107" width="27.42578125" customWidth="1"/>
    <col min="15108" max="15108" width="18.140625" customWidth="1"/>
    <col min="15109" max="15109" width="18.28515625" customWidth="1"/>
    <col min="15110" max="15110" width="12.5703125" customWidth="1"/>
    <col min="15111" max="15111" width="25.5703125" customWidth="1"/>
    <col min="15362" max="15362" width="56.85546875" customWidth="1"/>
    <col min="15363" max="15363" width="27.42578125" customWidth="1"/>
    <col min="15364" max="15364" width="18.140625" customWidth="1"/>
    <col min="15365" max="15365" width="18.28515625" customWidth="1"/>
    <col min="15366" max="15366" width="12.5703125" customWidth="1"/>
    <col min="15367" max="15367" width="25.5703125" customWidth="1"/>
    <col min="15618" max="15618" width="56.85546875" customWidth="1"/>
    <col min="15619" max="15619" width="27.42578125" customWidth="1"/>
    <col min="15620" max="15620" width="18.140625" customWidth="1"/>
    <col min="15621" max="15621" width="18.28515625" customWidth="1"/>
    <col min="15622" max="15622" width="12.5703125" customWidth="1"/>
    <col min="15623" max="15623" width="25.5703125" customWidth="1"/>
    <col min="15874" max="15874" width="56.85546875" customWidth="1"/>
    <col min="15875" max="15875" width="27.42578125" customWidth="1"/>
    <col min="15876" max="15876" width="18.140625" customWidth="1"/>
    <col min="15877" max="15877" width="18.28515625" customWidth="1"/>
    <col min="15878" max="15878" width="12.5703125" customWidth="1"/>
    <col min="15879" max="15879" width="25.5703125" customWidth="1"/>
    <col min="16130" max="16130" width="56.85546875" customWidth="1"/>
    <col min="16131" max="16131" width="27.42578125" customWidth="1"/>
    <col min="16132" max="16132" width="18.140625" customWidth="1"/>
    <col min="16133" max="16133" width="18.28515625" customWidth="1"/>
    <col min="16134" max="16134" width="12.5703125" customWidth="1"/>
    <col min="16135" max="16135" width="25.5703125" customWidth="1"/>
  </cols>
  <sheetData>
    <row r="1" spans="2:12" ht="15.75" x14ac:dyDescent="0.25">
      <c r="E1" s="65"/>
      <c r="F1" s="65" t="s">
        <v>265</v>
      </c>
      <c r="G1" s="65"/>
      <c r="H1" s="65"/>
      <c r="I1" s="65"/>
      <c r="J1" s="65"/>
      <c r="K1" s="65"/>
      <c r="L1" s="65"/>
    </row>
    <row r="2" spans="2:12" ht="15.75" x14ac:dyDescent="0.25">
      <c r="E2" s="57"/>
      <c r="F2" s="57" t="s">
        <v>0</v>
      </c>
      <c r="G2" s="57"/>
      <c r="H2" s="57"/>
      <c r="I2" s="57"/>
      <c r="J2" s="57"/>
      <c r="K2" s="57"/>
      <c r="L2" s="57"/>
    </row>
    <row r="3" spans="2:12" ht="15.75" x14ac:dyDescent="0.25">
      <c r="B3" s="304" t="s">
        <v>448</v>
      </c>
      <c r="C3" s="304"/>
      <c r="D3" s="304"/>
      <c r="E3" s="304"/>
      <c r="F3" s="304"/>
      <c r="G3" s="304"/>
    </row>
    <row r="4" spans="2:12" ht="16.5" thickBot="1" x14ac:dyDescent="0.3">
      <c r="B4" s="203" t="str">
        <f>пр1пр2!A10</f>
        <v xml:space="preserve">Наименование предприятия: </v>
      </c>
      <c r="C4" s="19"/>
      <c r="G4" s="20" t="s">
        <v>194</v>
      </c>
    </row>
    <row r="5" spans="2:12" ht="95.25" thickBot="1" x14ac:dyDescent="0.3">
      <c r="B5" s="21" t="s">
        <v>195</v>
      </c>
      <c r="C5" s="22" t="s">
        <v>449</v>
      </c>
      <c r="D5" s="22" t="s">
        <v>196</v>
      </c>
      <c r="E5" s="22" t="s">
        <v>197</v>
      </c>
      <c r="F5" s="23" t="s">
        <v>198</v>
      </c>
      <c r="G5" s="23" t="s">
        <v>450</v>
      </c>
    </row>
    <row r="6" spans="2:12" ht="16.5" thickBot="1" x14ac:dyDescent="0.3">
      <c r="B6" s="24" t="s">
        <v>199</v>
      </c>
      <c r="C6" s="25">
        <f>C7+C8+C9+C10+C11+C12</f>
        <v>0</v>
      </c>
      <c r="D6" s="25">
        <f>D7+D8+D9+D10+D11+D12</f>
        <v>0</v>
      </c>
      <c r="E6" s="25">
        <f>E7+E8+E9+E10+E11+E12</f>
        <v>0</v>
      </c>
      <c r="F6" s="26" t="e">
        <f>E6/D6</f>
        <v>#DIV/0!</v>
      </c>
      <c r="G6" s="25">
        <f>G7+G8+G9+G10+G11+G12</f>
        <v>0</v>
      </c>
    </row>
    <row r="7" spans="2:12" ht="16.5" thickBot="1" x14ac:dyDescent="0.3">
      <c r="B7" s="27" t="s">
        <v>200</v>
      </c>
      <c r="C7" s="28"/>
      <c r="D7" s="29"/>
      <c r="E7" s="29"/>
      <c r="F7" s="30" t="e">
        <f t="shared" ref="F7:F24" si="0">E7/D7</f>
        <v>#DIV/0!</v>
      </c>
      <c r="G7" s="31">
        <f>C7+D7-E7</f>
        <v>0</v>
      </c>
    </row>
    <row r="8" spans="2:12" ht="16.5" thickBot="1" x14ac:dyDescent="0.3">
      <c r="B8" s="27" t="s">
        <v>201</v>
      </c>
      <c r="C8" s="28"/>
      <c r="D8" s="29"/>
      <c r="E8" s="29"/>
      <c r="F8" s="30" t="e">
        <f t="shared" si="0"/>
        <v>#DIV/0!</v>
      </c>
      <c r="G8" s="31">
        <f t="shared" ref="G8:G12" si="1">C8+D8-E8</f>
        <v>0</v>
      </c>
    </row>
    <row r="9" spans="2:12" ht="16.5" thickBot="1" x14ac:dyDescent="0.3">
      <c r="B9" s="27" t="s">
        <v>202</v>
      </c>
      <c r="C9" s="28"/>
      <c r="D9" s="29"/>
      <c r="E9" s="29"/>
      <c r="F9" s="30" t="e">
        <f t="shared" si="0"/>
        <v>#DIV/0!</v>
      </c>
      <c r="G9" s="31">
        <f t="shared" si="1"/>
        <v>0</v>
      </c>
    </row>
    <row r="10" spans="2:12" ht="16.5" thickBot="1" x14ac:dyDescent="0.3">
      <c r="B10" s="27" t="s">
        <v>203</v>
      </c>
      <c r="C10" s="28"/>
      <c r="D10" s="29"/>
      <c r="E10" s="29"/>
      <c r="F10" s="30" t="e">
        <f t="shared" si="0"/>
        <v>#DIV/0!</v>
      </c>
      <c r="G10" s="31">
        <f t="shared" si="1"/>
        <v>0</v>
      </c>
    </row>
    <row r="11" spans="2:12" ht="16.5" thickBot="1" x14ac:dyDescent="0.3">
      <c r="B11" s="27" t="s">
        <v>204</v>
      </c>
      <c r="C11" s="28"/>
      <c r="D11" s="29"/>
      <c r="E11" s="29"/>
      <c r="F11" s="30" t="e">
        <f t="shared" si="0"/>
        <v>#DIV/0!</v>
      </c>
      <c r="G11" s="31">
        <f t="shared" si="1"/>
        <v>0</v>
      </c>
    </row>
    <row r="12" spans="2:12" ht="32.25" thickBot="1" x14ac:dyDescent="0.3">
      <c r="B12" s="32" t="s">
        <v>205</v>
      </c>
      <c r="C12" s="28"/>
      <c r="D12" s="29"/>
      <c r="E12" s="29"/>
      <c r="F12" s="30" t="e">
        <f t="shared" si="0"/>
        <v>#DIV/0!</v>
      </c>
      <c r="G12" s="31">
        <f t="shared" si="1"/>
        <v>0</v>
      </c>
    </row>
    <row r="13" spans="2:12" ht="16.5" thickBot="1" x14ac:dyDescent="0.3">
      <c r="B13" s="33" t="s">
        <v>206</v>
      </c>
      <c r="C13" s="34">
        <f>C14+C15+C16+C17+C18+C19+C24</f>
        <v>0</v>
      </c>
      <c r="D13" s="34">
        <f>D14+D15+D16+D17+D18+D19+D24</f>
        <v>0</v>
      </c>
      <c r="E13" s="34">
        <f>E14+E15+E16+E17+E18+E19+E24</f>
        <v>0</v>
      </c>
      <c r="F13" s="26" t="e">
        <f t="shared" si="0"/>
        <v>#DIV/0!</v>
      </c>
      <c r="G13" s="34">
        <f>G14+G15+G16+G17+G18+G19+G24</f>
        <v>0</v>
      </c>
    </row>
    <row r="14" spans="2:12" ht="16.5" thickBot="1" x14ac:dyDescent="0.3">
      <c r="B14" s="27" t="s">
        <v>207</v>
      </c>
      <c r="C14" s="28"/>
      <c r="D14" s="29"/>
      <c r="E14" s="29"/>
      <c r="F14" s="30" t="e">
        <f t="shared" si="0"/>
        <v>#DIV/0!</v>
      </c>
      <c r="G14" s="31">
        <f t="shared" ref="G14:G24" si="2">C14+D14-E14</f>
        <v>0</v>
      </c>
    </row>
    <row r="15" spans="2:12" ht="16.5" thickBot="1" x14ac:dyDescent="0.3">
      <c r="B15" s="27" t="s">
        <v>208</v>
      </c>
      <c r="C15" s="28"/>
      <c r="D15" s="29"/>
      <c r="E15" s="29"/>
      <c r="F15" s="30" t="e">
        <f t="shared" si="0"/>
        <v>#DIV/0!</v>
      </c>
      <c r="G15" s="31">
        <f t="shared" si="2"/>
        <v>0</v>
      </c>
    </row>
    <row r="16" spans="2:12" ht="16.5" thickBot="1" x14ac:dyDescent="0.3">
      <c r="B16" s="35" t="s">
        <v>209</v>
      </c>
      <c r="C16" s="28"/>
      <c r="D16" s="29"/>
      <c r="E16" s="29"/>
      <c r="F16" s="30" t="e">
        <f t="shared" si="0"/>
        <v>#DIV/0!</v>
      </c>
      <c r="G16" s="31">
        <f t="shared" si="2"/>
        <v>0</v>
      </c>
    </row>
    <row r="17" spans="2:7" ht="16.5" thickBot="1" x14ac:dyDescent="0.3">
      <c r="B17" s="35" t="s">
        <v>210</v>
      </c>
      <c r="C17" s="28"/>
      <c r="D17" s="29"/>
      <c r="E17" s="29"/>
      <c r="F17" s="30" t="e">
        <f t="shared" si="0"/>
        <v>#DIV/0!</v>
      </c>
      <c r="G17" s="31">
        <f t="shared" si="2"/>
        <v>0</v>
      </c>
    </row>
    <row r="18" spans="2:7" ht="16.5" thickBot="1" x14ac:dyDescent="0.3">
      <c r="B18" s="36" t="s">
        <v>211</v>
      </c>
      <c r="C18" s="28"/>
      <c r="D18" s="29"/>
      <c r="E18" s="29"/>
      <c r="F18" s="30" t="e">
        <f t="shared" si="0"/>
        <v>#DIV/0!</v>
      </c>
      <c r="G18" s="31">
        <f t="shared" si="2"/>
        <v>0</v>
      </c>
    </row>
    <row r="19" spans="2:7" ht="16.5" thickBot="1" x14ac:dyDescent="0.3">
      <c r="B19" s="35" t="s">
        <v>212</v>
      </c>
      <c r="C19" s="28"/>
      <c r="D19" s="29"/>
      <c r="E19" s="29"/>
      <c r="F19" s="30" t="e">
        <f t="shared" si="0"/>
        <v>#DIV/0!</v>
      </c>
      <c r="G19" s="31">
        <f t="shared" si="2"/>
        <v>0</v>
      </c>
    </row>
    <row r="20" spans="2:7" ht="16.5" outlineLevel="1" thickBot="1" x14ac:dyDescent="0.3">
      <c r="B20" s="37" t="s">
        <v>213</v>
      </c>
      <c r="C20" s="38"/>
      <c r="D20" s="39"/>
      <c r="E20" s="39"/>
      <c r="F20" s="40"/>
      <c r="G20" s="31">
        <f t="shared" si="2"/>
        <v>0</v>
      </c>
    </row>
    <row r="21" spans="2:7" ht="16.5" outlineLevel="1" thickBot="1" x14ac:dyDescent="0.3">
      <c r="B21" s="37" t="s">
        <v>214</v>
      </c>
      <c r="C21" s="38"/>
      <c r="D21" s="39"/>
      <c r="E21" s="39"/>
      <c r="F21" s="40"/>
      <c r="G21" s="31">
        <f t="shared" si="2"/>
        <v>0</v>
      </c>
    </row>
    <row r="22" spans="2:7" ht="16.5" outlineLevel="1" thickBot="1" x14ac:dyDescent="0.3">
      <c r="B22" s="37" t="s">
        <v>215</v>
      </c>
      <c r="C22" s="38"/>
      <c r="D22" s="39"/>
      <c r="E22" s="39"/>
      <c r="F22" s="40"/>
      <c r="G22" s="31">
        <f t="shared" si="2"/>
        <v>0</v>
      </c>
    </row>
    <row r="23" spans="2:7" ht="16.5" outlineLevel="1" thickBot="1" x14ac:dyDescent="0.3">
      <c r="B23" s="37"/>
      <c r="C23" s="38"/>
      <c r="D23" s="39"/>
      <c r="E23" s="39"/>
      <c r="F23" s="40"/>
      <c r="G23" s="31">
        <f t="shared" si="2"/>
        <v>0</v>
      </c>
    </row>
    <row r="24" spans="2:7" ht="32.25" thickBot="1" x14ac:dyDescent="0.3">
      <c r="B24" s="41" t="s">
        <v>216</v>
      </c>
      <c r="C24" s="42"/>
      <c r="D24" s="43"/>
      <c r="E24" s="43"/>
      <c r="F24" s="30" t="e">
        <f t="shared" si="0"/>
        <v>#DIV/0!</v>
      </c>
      <c r="G24" s="31">
        <f t="shared" si="2"/>
        <v>0</v>
      </c>
    </row>
  </sheetData>
  <mergeCells count="1">
    <mergeCell ref="B3:G3"/>
  </mergeCells>
  <pageMargins left="0.7" right="0.7" top="0.75" bottom="0.75" header="0.3" footer="0.3"/>
  <pageSetup paperSize="9" scale="77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zoomScale="85" zoomScaleNormal="85" workbookViewId="0">
      <selection activeCell="J6" sqref="J6:K6"/>
    </sheetView>
  </sheetViews>
  <sheetFormatPr defaultRowHeight="15" x14ac:dyDescent="0.25"/>
  <cols>
    <col min="1" max="1" width="6" customWidth="1"/>
    <col min="2" max="2" width="70.85546875" customWidth="1"/>
    <col min="3" max="3" width="18.5703125" customWidth="1"/>
    <col min="4" max="4" width="28.140625" customWidth="1"/>
    <col min="5" max="5" width="32.140625" customWidth="1"/>
    <col min="7" max="7" width="6" customWidth="1"/>
    <col min="8" max="8" width="66.85546875" customWidth="1"/>
    <col min="9" max="9" width="24.140625" customWidth="1"/>
    <col min="10" max="10" width="27.85546875" customWidth="1"/>
    <col min="11" max="11" width="28.85546875" customWidth="1"/>
  </cols>
  <sheetData>
    <row r="1" spans="1:16" ht="23.25" x14ac:dyDescent="0.35">
      <c r="D1" s="320"/>
      <c r="E1" s="320"/>
      <c r="H1" s="57"/>
      <c r="I1" s="317" t="s">
        <v>277</v>
      </c>
      <c r="J1" s="317"/>
      <c r="K1" s="317"/>
      <c r="L1" s="57"/>
      <c r="M1" s="57"/>
      <c r="N1" s="57"/>
      <c r="O1" s="57"/>
      <c r="P1" s="57"/>
    </row>
    <row r="2" spans="1:16" ht="23.25" x14ac:dyDescent="0.25">
      <c r="D2" s="321"/>
      <c r="E2" s="321"/>
      <c r="H2" s="57"/>
      <c r="I2" s="318" t="s">
        <v>0</v>
      </c>
      <c r="J2" s="318"/>
      <c r="K2" s="318"/>
      <c r="L2" s="57"/>
      <c r="M2" s="57"/>
      <c r="N2" s="57"/>
      <c r="O2" s="57"/>
      <c r="P2" s="57"/>
    </row>
    <row r="3" spans="1:16" x14ac:dyDescent="0.25">
      <c r="B3" s="204" t="str">
        <f>пр1пр2!A10</f>
        <v xml:space="preserve">Наименование предприятия: </v>
      </c>
      <c r="H3" s="204" t="str">
        <f>B3</f>
        <v xml:space="preserve">Наименование предприятия: </v>
      </c>
    </row>
    <row r="4" spans="1:16" ht="36" customHeight="1" thickBot="1" x14ac:dyDescent="0.3">
      <c r="A4" s="322" t="s">
        <v>250</v>
      </c>
      <c r="B4" s="322"/>
      <c r="C4" s="322"/>
      <c r="D4" s="322"/>
      <c r="E4" s="322"/>
      <c r="G4" s="315" t="s">
        <v>261</v>
      </c>
      <c r="H4" s="315"/>
      <c r="I4" s="315"/>
      <c r="J4" s="315"/>
      <c r="K4" s="315"/>
    </row>
    <row r="5" spans="1:16" ht="16.5" thickBot="1" x14ac:dyDescent="0.3">
      <c r="A5" s="323" t="s">
        <v>3</v>
      </c>
      <c r="B5" s="323" t="s">
        <v>235</v>
      </c>
      <c r="C5" s="323" t="s">
        <v>236</v>
      </c>
      <c r="D5" s="22" t="s">
        <v>237</v>
      </c>
      <c r="E5" s="22" t="s">
        <v>252</v>
      </c>
      <c r="G5" s="316" t="s">
        <v>3</v>
      </c>
      <c r="H5" s="316" t="s">
        <v>235</v>
      </c>
      <c r="I5" s="316" t="s">
        <v>236</v>
      </c>
      <c r="J5" s="61" t="s">
        <v>237</v>
      </c>
      <c r="K5" s="61" t="s">
        <v>252</v>
      </c>
    </row>
    <row r="6" spans="1:16" ht="16.5" thickBot="1" x14ac:dyDescent="0.3">
      <c r="A6" s="323"/>
      <c r="B6" s="323"/>
      <c r="C6" s="323"/>
      <c r="D6" s="22" t="s">
        <v>444</v>
      </c>
      <c r="E6" s="173" t="s">
        <v>444</v>
      </c>
      <c r="G6" s="316"/>
      <c r="H6" s="316"/>
      <c r="I6" s="316"/>
      <c r="J6" s="205" t="s">
        <v>444</v>
      </c>
      <c r="K6" s="205" t="s">
        <v>444</v>
      </c>
    </row>
    <row r="7" spans="1:16" ht="16.5" thickBot="1" x14ac:dyDescent="0.3">
      <c r="A7" s="22">
        <v>1</v>
      </c>
      <c r="B7" s="22">
        <v>2</v>
      </c>
      <c r="C7" s="22">
        <v>3</v>
      </c>
      <c r="D7" s="22">
        <v>4</v>
      </c>
      <c r="E7" s="22">
        <v>5</v>
      </c>
      <c r="G7" s="61">
        <v>1</v>
      </c>
      <c r="H7" s="61">
        <v>2</v>
      </c>
      <c r="I7" s="61">
        <v>3</v>
      </c>
      <c r="J7" s="61">
        <v>4</v>
      </c>
      <c r="K7" s="61">
        <v>5</v>
      </c>
    </row>
    <row r="8" spans="1:16" ht="16.5" thickBot="1" x14ac:dyDescent="0.3">
      <c r="A8" s="22">
        <v>1</v>
      </c>
      <c r="B8" s="319" t="s">
        <v>238</v>
      </c>
      <c r="C8" s="319"/>
      <c r="D8" s="319"/>
      <c r="E8" s="319"/>
      <c r="G8" s="61">
        <v>1</v>
      </c>
      <c r="H8" s="314" t="s">
        <v>253</v>
      </c>
      <c r="I8" s="314"/>
      <c r="J8" s="314"/>
      <c r="K8" s="314"/>
    </row>
    <row r="9" spans="1:16" ht="74.25" customHeight="1" thickBot="1" x14ac:dyDescent="0.3">
      <c r="A9" s="104" t="s">
        <v>154</v>
      </c>
      <c r="B9" s="105" t="s">
        <v>239</v>
      </c>
      <c r="C9" s="80" t="s">
        <v>16</v>
      </c>
      <c r="D9" s="80"/>
      <c r="E9" s="106" t="e">
        <f>E11/E10</f>
        <v>#DIV/0!</v>
      </c>
      <c r="G9" s="108" t="s">
        <v>154</v>
      </c>
      <c r="H9" s="62" t="s">
        <v>254</v>
      </c>
      <c r="I9" s="64" t="s">
        <v>244</v>
      </c>
      <c r="J9" s="64"/>
      <c r="K9" s="63" t="e">
        <f>K10/K11</f>
        <v>#DIV/0!</v>
      </c>
    </row>
    <row r="10" spans="1:16" s="74" customFormat="1" ht="27" customHeight="1" thickBot="1" x14ac:dyDescent="0.3">
      <c r="A10" s="104"/>
      <c r="B10" s="105" t="s">
        <v>318</v>
      </c>
      <c r="C10" s="80" t="s">
        <v>219</v>
      </c>
      <c r="D10" s="80"/>
      <c r="E10" s="60"/>
      <c r="G10" s="108"/>
      <c r="H10" s="105" t="s">
        <v>418</v>
      </c>
      <c r="I10" s="80" t="s">
        <v>219</v>
      </c>
      <c r="J10" s="80"/>
      <c r="K10" s="60"/>
    </row>
    <row r="11" spans="1:16" s="74" customFormat="1" ht="27" customHeight="1" thickBot="1" x14ac:dyDescent="0.3">
      <c r="A11" s="104"/>
      <c r="B11" s="105" t="s">
        <v>319</v>
      </c>
      <c r="C11" s="80" t="s">
        <v>219</v>
      </c>
      <c r="D11" s="80"/>
      <c r="E11" s="60"/>
      <c r="G11" s="108"/>
      <c r="H11" s="105" t="s">
        <v>327</v>
      </c>
      <c r="I11" s="80" t="s">
        <v>295</v>
      </c>
      <c r="J11" s="80"/>
      <c r="K11" s="60"/>
    </row>
    <row r="12" spans="1:16" ht="72.75" customHeight="1" thickBot="1" x14ac:dyDescent="0.3">
      <c r="A12" s="104" t="s">
        <v>172</v>
      </c>
      <c r="B12" s="105" t="s">
        <v>240</v>
      </c>
      <c r="C12" s="80" t="s">
        <v>16</v>
      </c>
      <c r="D12" s="80"/>
      <c r="E12" s="60" t="e">
        <f>E14/E13</f>
        <v>#DIV/0!</v>
      </c>
      <c r="G12" s="61">
        <v>2</v>
      </c>
      <c r="H12" s="314" t="s">
        <v>255</v>
      </c>
      <c r="I12" s="314"/>
      <c r="J12" s="314"/>
      <c r="K12" s="314"/>
    </row>
    <row r="13" spans="1:16" s="74" customFormat="1" ht="53.25" customHeight="1" thickBot="1" x14ac:dyDescent="0.3">
      <c r="A13" s="104"/>
      <c r="B13" s="105" t="s">
        <v>318</v>
      </c>
      <c r="C13" s="80" t="s">
        <v>219</v>
      </c>
      <c r="D13" s="80"/>
      <c r="E13" s="60"/>
      <c r="G13" s="108" t="s">
        <v>242</v>
      </c>
      <c r="H13" s="62" t="s">
        <v>256</v>
      </c>
      <c r="I13" s="64" t="s">
        <v>16</v>
      </c>
      <c r="J13" s="64"/>
      <c r="K13" s="63" t="e">
        <f>K14/K15</f>
        <v>#DIV/0!</v>
      </c>
    </row>
    <row r="14" spans="1:16" s="74" customFormat="1" ht="46.5" customHeight="1" thickBot="1" x14ac:dyDescent="0.3">
      <c r="A14" s="104"/>
      <c r="B14" s="105" t="s">
        <v>319</v>
      </c>
      <c r="C14" s="80" t="s">
        <v>219</v>
      </c>
      <c r="D14" s="80"/>
      <c r="E14" s="60"/>
      <c r="G14" s="108"/>
      <c r="H14" s="62" t="s">
        <v>350</v>
      </c>
      <c r="I14" s="64"/>
      <c r="J14" s="64"/>
      <c r="K14" s="63"/>
    </row>
    <row r="15" spans="1:16" ht="69" customHeight="1" thickBot="1" x14ac:dyDescent="0.3">
      <c r="A15" s="22">
        <v>2</v>
      </c>
      <c r="B15" s="319" t="s">
        <v>241</v>
      </c>
      <c r="C15" s="319"/>
      <c r="D15" s="319"/>
      <c r="E15" s="319"/>
      <c r="G15" s="108"/>
      <c r="H15" s="62" t="s">
        <v>351</v>
      </c>
      <c r="I15" s="64"/>
      <c r="J15" s="64"/>
      <c r="K15" s="63"/>
    </row>
    <row r="16" spans="1:16" ht="63.75" thickBot="1" x14ac:dyDescent="0.3">
      <c r="A16" s="104" t="s">
        <v>242</v>
      </c>
      <c r="B16" s="105" t="s">
        <v>243</v>
      </c>
      <c r="C16" s="80" t="s">
        <v>244</v>
      </c>
      <c r="D16" s="80"/>
      <c r="E16" s="60" t="e">
        <f>E17/E18</f>
        <v>#DIV/0!</v>
      </c>
      <c r="G16" s="108" t="s">
        <v>257</v>
      </c>
      <c r="H16" s="62" t="s">
        <v>258</v>
      </c>
      <c r="I16" s="64" t="s">
        <v>16</v>
      </c>
      <c r="J16" s="64"/>
      <c r="K16" s="63" t="e">
        <f>K17/K18</f>
        <v>#DIV/0!</v>
      </c>
    </row>
    <row r="17" spans="1:11" s="74" customFormat="1" ht="48" thickBot="1" x14ac:dyDescent="0.3">
      <c r="A17" s="104"/>
      <c r="B17" s="105" t="s">
        <v>417</v>
      </c>
      <c r="C17" s="80" t="s">
        <v>219</v>
      </c>
      <c r="D17" s="80"/>
      <c r="E17" s="60"/>
      <c r="G17" s="108"/>
      <c r="H17" s="62" t="s">
        <v>349</v>
      </c>
      <c r="I17" s="64"/>
      <c r="J17" s="64"/>
      <c r="K17" s="63"/>
    </row>
    <row r="18" spans="1:11" s="74" customFormat="1" ht="32.25" thickBot="1" x14ac:dyDescent="0.3">
      <c r="A18" s="104"/>
      <c r="B18" s="105" t="s">
        <v>320</v>
      </c>
      <c r="C18" s="80" t="s">
        <v>295</v>
      </c>
      <c r="D18" s="80"/>
      <c r="E18" s="60"/>
      <c r="G18" s="108"/>
      <c r="H18" s="62" t="s">
        <v>348</v>
      </c>
      <c r="I18" s="64"/>
      <c r="J18" s="64"/>
      <c r="K18" s="63"/>
    </row>
    <row r="19" spans="1:11" ht="85.5" customHeight="1" thickBot="1" x14ac:dyDescent="0.3">
      <c r="A19" s="22">
        <v>3</v>
      </c>
      <c r="B19" s="319" t="s">
        <v>245</v>
      </c>
      <c r="C19" s="319"/>
      <c r="D19" s="319"/>
      <c r="E19" s="319"/>
      <c r="G19" s="108" t="s">
        <v>259</v>
      </c>
      <c r="H19" s="62" t="s">
        <v>260</v>
      </c>
      <c r="I19" s="64" t="s">
        <v>16</v>
      </c>
      <c r="J19" s="64"/>
      <c r="K19" s="63" t="e">
        <f>K21/K20</f>
        <v>#DIV/0!</v>
      </c>
    </row>
    <row r="20" spans="1:11" ht="48" thickBot="1" x14ac:dyDescent="0.3">
      <c r="A20" s="104" t="s">
        <v>246</v>
      </c>
      <c r="B20" s="105" t="s">
        <v>247</v>
      </c>
      <c r="C20" s="80" t="s">
        <v>16</v>
      </c>
      <c r="D20" s="80"/>
      <c r="E20" s="60" t="e">
        <f>E21/E22</f>
        <v>#DIV/0!</v>
      </c>
      <c r="G20" s="108"/>
      <c r="H20" s="105" t="s">
        <v>318</v>
      </c>
      <c r="I20" s="80" t="s">
        <v>219</v>
      </c>
      <c r="J20" s="64"/>
      <c r="K20" s="63"/>
    </row>
    <row r="21" spans="1:11" s="74" customFormat="1" ht="16.5" thickBot="1" x14ac:dyDescent="0.3">
      <c r="A21" s="104"/>
      <c r="B21" s="105" t="s">
        <v>321</v>
      </c>
      <c r="C21" s="80" t="s">
        <v>322</v>
      </c>
      <c r="D21" s="80"/>
      <c r="E21" s="60"/>
      <c r="G21" s="108"/>
      <c r="H21" s="105" t="s">
        <v>319</v>
      </c>
      <c r="I21" s="80" t="s">
        <v>219</v>
      </c>
      <c r="J21" s="64"/>
      <c r="K21" s="63"/>
    </row>
    <row r="22" spans="1:11" s="74" customFormat="1" ht="16.5" thickBot="1" x14ac:dyDescent="0.3">
      <c r="A22" s="104"/>
      <c r="B22" s="105" t="s">
        <v>323</v>
      </c>
      <c r="C22" s="80" t="s">
        <v>322</v>
      </c>
      <c r="D22" s="80"/>
      <c r="E22" s="60"/>
      <c r="G22" s="61">
        <v>3</v>
      </c>
      <c r="H22" s="314" t="s">
        <v>245</v>
      </c>
      <c r="I22" s="314"/>
      <c r="J22" s="314"/>
      <c r="K22" s="314"/>
    </row>
    <row r="23" spans="1:11" ht="66" customHeight="1" thickBot="1" x14ac:dyDescent="0.3">
      <c r="A23" s="104" t="s">
        <v>248</v>
      </c>
      <c r="B23" s="105" t="s">
        <v>251</v>
      </c>
      <c r="C23" s="80" t="s">
        <v>249</v>
      </c>
      <c r="D23" s="80"/>
      <c r="E23" s="60" t="e">
        <f>E24/E25</f>
        <v>#DIV/0!</v>
      </c>
      <c r="G23" s="108" t="s">
        <v>246</v>
      </c>
      <c r="H23" s="62" t="s">
        <v>262</v>
      </c>
      <c r="I23" s="64" t="s">
        <v>249</v>
      </c>
      <c r="J23" s="64"/>
      <c r="K23" s="64" t="e">
        <f>K24/K25</f>
        <v>#DIV/0!</v>
      </c>
    </row>
    <row r="24" spans="1:11" ht="16.5" thickBot="1" x14ac:dyDescent="0.3">
      <c r="A24" s="107"/>
      <c r="B24" s="105" t="s">
        <v>324</v>
      </c>
      <c r="C24" s="80" t="s">
        <v>326</v>
      </c>
      <c r="D24" s="80"/>
      <c r="E24" s="60"/>
      <c r="G24" s="107"/>
      <c r="H24" s="105" t="s">
        <v>324</v>
      </c>
      <c r="I24" s="80" t="s">
        <v>326</v>
      </c>
      <c r="J24" s="80"/>
      <c r="K24" s="60"/>
    </row>
    <row r="25" spans="1:11" ht="16.5" thickBot="1" x14ac:dyDescent="0.3">
      <c r="A25" s="107"/>
      <c r="B25" s="105" t="s">
        <v>325</v>
      </c>
      <c r="C25" s="80" t="s">
        <v>322</v>
      </c>
      <c r="D25" s="80"/>
      <c r="E25" s="60"/>
      <c r="G25" s="107"/>
      <c r="H25" s="105" t="s">
        <v>328</v>
      </c>
      <c r="I25" s="80" t="s">
        <v>322</v>
      </c>
      <c r="J25" s="80"/>
      <c r="K25" s="60"/>
    </row>
  </sheetData>
  <mergeCells count="18">
    <mergeCell ref="I1:K1"/>
    <mergeCell ref="I2:K2"/>
    <mergeCell ref="B8:E8"/>
    <mergeCell ref="B15:E15"/>
    <mergeCell ref="B19:E19"/>
    <mergeCell ref="D1:E1"/>
    <mergeCell ref="D2:E2"/>
    <mergeCell ref="A4:E4"/>
    <mergeCell ref="A5:A6"/>
    <mergeCell ref="B5:B6"/>
    <mergeCell ref="C5:C6"/>
    <mergeCell ref="H8:K8"/>
    <mergeCell ref="H12:K12"/>
    <mergeCell ref="H22:K22"/>
    <mergeCell ref="G4:K4"/>
    <mergeCell ref="G5:G6"/>
    <mergeCell ref="H5:H6"/>
    <mergeCell ref="I5:I6"/>
  </mergeCells>
  <pageMargins left="0.7" right="0.7" top="0.75" bottom="0.75" header="0.3" footer="0.3"/>
  <pageSetup paperSize="9" scale="4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9"/>
  <sheetViews>
    <sheetView zoomScale="55" zoomScaleNormal="55" workbookViewId="0">
      <selection activeCell="B4" sqref="B4:I4"/>
    </sheetView>
  </sheetViews>
  <sheetFormatPr defaultRowHeight="15.75" x14ac:dyDescent="0.25"/>
  <cols>
    <col min="1" max="1" width="9.140625" style="114"/>
    <col min="2" max="2" width="56.42578125" style="114" customWidth="1"/>
    <col min="3" max="3" width="14.28515625" style="114" customWidth="1"/>
    <col min="4" max="4" width="14.7109375" style="114" customWidth="1"/>
    <col min="5" max="5" width="16.85546875" style="114" customWidth="1"/>
    <col min="6" max="6" width="15.7109375" style="114" customWidth="1"/>
    <col min="7" max="14" width="19" style="114" customWidth="1"/>
    <col min="15" max="15" width="26.7109375" style="114" customWidth="1"/>
    <col min="16" max="16384" width="9.140625" style="114"/>
  </cols>
  <sheetData>
    <row r="1" spans="1:16" ht="20.25" x14ac:dyDescent="0.3">
      <c r="H1" s="161"/>
      <c r="I1" s="161"/>
      <c r="J1" s="328" t="s">
        <v>306</v>
      </c>
      <c r="K1" s="328"/>
      <c r="L1" s="328"/>
      <c r="M1" s="328"/>
      <c r="N1" s="171"/>
    </row>
    <row r="2" spans="1:16" ht="21" thickBot="1" x14ac:dyDescent="0.3">
      <c r="B2" s="114" t="str">
        <f>пр1пр2!A10</f>
        <v xml:space="preserve">Наименование предприятия: </v>
      </c>
      <c r="C2" s="330" t="str">
        <f>пр1пр2!A10</f>
        <v xml:space="preserve">Наименование предприятия: </v>
      </c>
      <c r="D2" s="330"/>
      <c r="E2" s="330"/>
      <c r="F2" s="330"/>
      <c r="G2" s="330"/>
      <c r="H2" s="330"/>
      <c r="I2" s="162"/>
      <c r="J2" s="329" t="s">
        <v>0</v>
      </c>
      <c r="K2" s="329"/>
      <c r="L2" s="329"/>
      <c r="M2" s="329"/>
      <c r="N2" s="172"/>
    </row>
    <row r="3" spans="1:16" x14ac:dyDescent="0.25">
      <c r="B3" s="324" t="s">
        <v>453</v>
      </c>
      <c r="C3" s="324"/>
      <c r="D3" s="324"/>
      <c r="E3" s="324"/>
      <c r="F3" s="324"/>
    </row>
    <row r="4" spans="1:16" x14ac:dyDescent="0.25">
      <c r="B4" s="324" t="s">
        <v>421</v>
      </c>
      <c r="C4" s="324"/>
      <c r="D4" s="324"/>
      <c r="E4" s="324"/>
      <c r="F4" s="324"/>
      <c r="G4" s="324"/>
      <c r="H4" s="324"/>
      <c r="I4" s="324"/>
      <c r="J4" s="169"/>
      <c r="K4" s="169"/>
      <c r="L4" s="174"/>
      <c r="M4" s="174"/>
      <c r="N4" s="169"/>
    </row>
    <row r="5" spans="1:16" x14ac:dyDescent="0.25">
      <c r="B5" s="114" t="s">
        <v>266</v>
      </c>
      <c r="C5" s="114" t="s">
        <v>422</v>
      </c>
    </row>
    <row r="6" spans="1:16" ht="47.25" customHeight="1" x14ac:dyDescent="0.25">
      <c r="A6" s="325" t="s">
        <v>3</v>
      </c>
      <c r="B6" s="325" t="s">
        <v>391</v>
      </c>
      <c r="C6" s="325" t="s">
        <v>352</v>
      </c>
      <c r="D6" s="325" t="s">
        <v>407</v>
      </c>
      <c r="E6" s="325"/>
      <c r="F6" s="325" t="s">
        <v>420</v>
      </c>
      <c r="G6" s="325"/>
      <c r="H6" s="325" t="s">
        <v>425</v>
      </c>
      <c r="I6" s="325"/>
      <c r="J6" s="325" t="s">
        <v>429</v>
      </c>
      <c r="K6" s="325"/>
      <c r="L6" s="325" t="s">
        <v>451</v>
      </c>
      <c r="M6" s="325"/>
      <c r="N6" s="176"/>
      <c r="O6" s="326" t="s">
        <v>406</v>
      </c>
      <c r="P6" s="327"/>
    </row>
    <row r="7" spans="1:16" ht="15.75" customHeight="1" x14ac:dyDescent="0.25">
      <c r="A7" s="325"/>
      <c r="B7" s="325"/>
      <c r="C7" s="325"/>
      <c r="D7" s="325" t="s">
        <v>392</v>
      </c>
      <c r="E7" s="325" t="s">
        <v>393</v>
      </c>
      <c r="F7" s="325" t="s">
        <v>392</v>
      </c>
      <c r="G7" s="325" t="s">
        <v>393</v>
      </c>
      <c r="H7" s="325" t="s">
        <v>392</v>
      </c>
      <c r="I7" s="325" t="s">
        <v>393</v>
      </c>
      <c r="J7" s="325" t="s">
        <v>392</v>
      </c>
      <c r="K7" s="325" t="s">
        <v>393</v>
      </c>
      <c r="L7" s="325" t="s">
        <v>392</v>
      </c>
      <c r="M7" s="325" t="s">
        <v>393</v>
      </c>
      <c r="N7" s="176"/>
      <c r="O7" s="326"/>
      <c r="P7" s="327"/>
    </row>
    <row r="8" spans="1:16" ht="26.25" customHeight="1" x14ac:dyDescent="0.25">
      <c r="A8" s="325"/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176"/>
      <c r="O8" s="326"/>
      <c r="P8" s="327"/>
    </row>
    <row r="9" spans="1:16" x14ac:dyDescent="0.25">
      <c r="A9" s="325"/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176"/>
      <c r="O9" s="326"/>
      <c r="P9" s="327"/>
    </row>
    <row r="10" spans="1:16" ht="26.25" customHeight="1" x14ac:dyDescent="0.25">
      <c r="A10" s="325"/>
      <c r="B10" s="325"/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176"/>
      <c r="O10" s="326"/>
      <c r="P10" s="327"/>
    </row>
    <row r="11" spans="1:16" x14ac:dyDescent="0.25">
      <c r="A11" s="130">
        <v>1</v>
      </c>
      <c r="B11" s="130">
        <v>2</v>
      </c>
      <c r="C11" s="130">
        <v>3</v>
      </c>
      <c r="D11" s="130">
        <v>4</v>
      </c>
      <c r="E11" s="130">
        <v>5</v>
      </c>
      <c r="F11" s="130">
        <v>6</v>
      </c>
      <c r="G11" s="130">
        <v>7</v>
      </c>
      <c r="H11" s="160">
        <v>6</v>
      </c>
      <c r="I11" s="160">
        <v>7</v>
      </c>
      <c r="J11" s="170">
        <v>6</v>
      </c>
      <c r="K11" s="170">
        <v>7</v>
      </c>
      <c r="L11" s="175">
        <v>6</v>
      </c>
      <c r="M11" s="175">
        <v>7</v>
      </c>
      <c r="N11" s="177"/>
    </row>
    <row r="12" spans="1:16" ht="47.25" x14ac:dyDescent="0.25">
      <c r="A12" s="130">
        <v>1</v>
      </c>
      <c r="B12" s="130" t="s">
        <v>353</v>
      </c>
      <c r="C12" s="130">
        <v>3.8090000000000002</v>
      </c>
      <c r="D12" s="130"/>
      <c r="E12" s="130">
        <f t="shared" ref="E12:E33" si="0">C12*D12*12/1000</f>
        <v>0</v>
      </c>
      <c r="F12" s="130"/>
      <c r="G12" s="130">
        <f t="shared" ref="G12:G45" si="1">C12*F12*12/1000</f>
        <v>0</v>
      </c>
      <c r="H12" s="160"/>
      <c r="I12" s="160">
        <f>C12*H12*12/1000</f>
        <v>0</v>
      </c>
      <c r="J12" s="170"/>
      <c r="K12" s="170">
        <f>C12*J12*12/1000</f>
        <v>0</v>
      </c>
      <c r="L12" s="175"/>
      <c r="M12" s="175">
        <f t="shared" ref="M12:M38" si="2">C12*L12*12/1000</f>
        <v>0</v>
      </c>
      <c r="N12" s="177"/>
    </row>
    <row r="13" spans="1:16" ht="47.25" x14ac:dyDescent="0.25">
      <c r="A13" s="130">
        <v>2</v>
      </c>
      <c r="B13" s="130" t="s">
        <v>354</v>
      </c>
      <c r="C13" s="130">
        <v>3.855</v>
      </c>
      <c r="D13" s="130"/>
      <c r="E13" s="130">
        <f t="shared" si="0"/>
        <v>0</v>
      </c>
      <c r="F13" s="130"/>
      <c r="G13" s="163">
        <f t="shared" si="1"/>
        <v>0</v>
      </c>
      <c r="H13" s="160"/>
      <c r="I13" s="163">
        <f t="shared" ref="I13:I45" si="3">C13*H13*12/1000</f>
        <v>0</v>
      </c>
      <c r="J13" s="170"/>
      <c r="K13" s="170">
        <f t="shared" ref="K13:K33" si="4">C13*J13*12/1000</f>
        <v>0</v>
      </c>
      <c r="L13" s="175"/>
      <c r="M13" s="175">
        <f t="shared" si="2"/>
        <v>0</v>
      </c>
      <c r="N13" s="177"/>
    </row>
    <row r="14" spans="1:16" ht="31.5" x14ac:dyDescent="0.25">
      <c r="A14" s="130">
        <v>3</v>
      </c>
      <c r="B14" s="130" t="s">
        <v>355</v>
      </c>
      <c r="C14" s="130">
        <v>3.0270000000000001</v>
      </c>
      <c r="D14" s="130"/>
      <c r="E14" s="130">
        <f t="shared" si="0"/>
        <v>0</v>
      </c>
      <c r="F14" s="130"/>
      <c r="G14" s="163">
        <f t="shared" si="1"/>
        <v>0</v>
      </c>
      <c r="H14" s="160"/>
      <c r="I14" s="163">
        <f t="shared" si="3"/>
        <v>0</v>
      </c>
      <c r="J14" s="170"/>
      <c r="K14" s="170">
        <f t="shared" si="4"/>
        <v>0</v>
      </c>
      <c r="L14" s="175"/>
      <c r="M14" s="175">
        <f t="shared" si="2"/>
        <v>0</v>
      </c>
      <c r="N14" s="177"/>
    </row>
    <row r="15" spans="1:16" ht="47.25" x14ac:dyDescent="0.25">
      <c r="A15" s="130">
        <v>4</v>
      </c>
      <c r="B15" s="130" t="s">
        <v>356</v>
      </c>
      <c r="C15" s="130">
        <v>6.82</v>
      </c>
      <c r="D15" s="130"/>
      <c r="E15" s="130">
        <f t="shared" si="0"/>
        <v>0</v>
      </c>
      <c r="F15" s="130"/>
      <c r="G15" s="163">
        <f t="shared" si="1"/>
        <v>0</v>
      </c>
      <c r="H15" s="160"/>
      <c r="I15" s="163">
        <f t="shared" si="3"/>
        <v>0</v>
      </c>
      <c r="J15" s="170"/>
      <c r="K15" s="170">
        <f t="shared" si="4"/>
        <v>0</v>
      </c>
      <c r="L15" s="175"/>
      <c r="M15" s="175">
        <f t="shared" si="2"/>
        <v>0</v>
      </c>
      <c r="N15" s="177"/>
    </row>
    <row r="16" spans="1:16" ht="47.25" x14ac:dyDescent="0.25">
      <c r="A16" s="130">
        <v>5</v>
      </c>
      <c r="B16" s="130" t="s">
        <v>357</v>
      </c>
      <c r="C16" s="130">
        <v>6.92</v>
      </c>
      <c r="D16" s="130"/>
      <c r="E16" s="130">
        <f t="shared" si="0"/>
        <v>0</v>
      </c>
      <c r="F16" s="130"/>
      <c r="G16" s="163">
        <f t="shared" si="1"/>
        <v>0</v>
      </c>
      <c r="H16" s="160"/>
      <c r="I16" s="163">
        <f t="shared" si="3"/>
        <v>0</v>
      </c>
      <c r="J16" s="170"/>
      <c r="K16" s="170">
        <f t="shared" si="4"/>
        <v>0</v>
      </c>
      <c r="L16" s="175"/>
      <c r="M16" s="175">
        <f t="shared" si="2"/>
        <v>0</v>
      </c>
      <c r="N16" s="177"/>
    </row>
    <row r="17" spans="1:14" ht="31.5" x14ac:dyDescent="0.25">
      <c r="A17" s="130">
        <v>6</v>
      </c>
      <c r="B17" s="130" t="s">
        <v>358</v>
      </c>
      <c r="C17" s="130">
        <v>4.54</v>
      </c>
      <c r="D17" s="130"/>
      <c r="E17" s="130">
        <f t="shared" si="0"/>
        <v>0</v>
      </c>
      <c r="F17" s="130"/>
      <c r="G17" s="163">
        <f t="shared" si="1"/>
        <v>0</v>
      </c>
      <c r="H17" s="160"/>
      <c r="I17" s="163">
        <f t="shared" si="3"/>
        <v>0</v>
      </c>
      <c r="J17" s="170"/>
      <c r="K17" s="170">
        <f t="shared" si="4"/>
        <v>0</v>
      </c>
      <c r="L17" s="175"/>
      <c r="M17" s="175">
        <f t="shared" si="2"/>
        <v>0</v>
      </c>
      <c r="N17" s="177"/>
    </row>
    <row r="18" spans="1:14" ht="31.5" x14ac:dyDescent="0.25">
      <c r="A18" s="130">
        <v>7</v>
      </c>
      <c r="B18" s="130" t="s">
        <v>359</v>
      </c>
      <c r="C18" s="130">
        <v>6.82</v>
      </c>
      <c r="D18" s="130"/>
      <c r="E18" s="130">
        <f t="shared" si="0"/>
        <v>0</v>
      </c>
      <c r="F18" s="130"/>
      <c r="G18" s="163">
        <f t="shared" si="1"/>
        <v>0</v>
      </c>
      <c r="H18" s="160"/>
      <c r="I18" s="163">
        <f t="shared" si="3"/>
        <v>0</v>
      </c>
      <c r="J18" s="170"/>
      <c r="K18" s="170">
        <f t="shared" si="4"/>
        <v>0</v>
      </c>
      <c r="L18" s="175"/>
      <c r="M18" s="175">
        <f t="shared" si="2"/>
        <v>0</v>
      </c>
      <c r="N18" s="177"/>
    </row>
    <row r="19" spans="1:14" ht="47.25" x14ac:dyDescent="0.25">
      <c r="A19" s="130">
        <v>8</v>
      </c>
      <c r="B19" s="130" t="s">
        <v>360</v>
      </c>
      <c r="C19" s="130">
        <v>4.54</v>
      </c>
      <c r="D19" s="130"/>
      <c r="E19" s="130">
        <f t="shared" si="0"/>
        <v>0</v>
      </c>
      <c r="F19" s="130"/>
      <c r="G19" s="163">
        <f t="shared" si="1"/>
        <v>0</v>
      </c>
      <c r="H19" s="160"/>
      <c r="I19" s="163">
        <f t="shared" si="3"/>
        <v>0</v>
      </c>
      <c r="J19" s="170"/>
      <c r="K19" s="170">
        <f t="shared" si="4"/>
        <v>0</v>
      </c>
      <c r="L19" s="175"/>
      <c r="M19" s="175">
        <f t="shared" si="2"/>
        <v>0</v>
      </c>
      <c r="N19" s="177"/>
    </row>
    <row r="20" spans="1:14" ht="31.5" x14ac:dyDescent="0.25">
      <c r="A20" s="130">
        <v>9</v>
      </c>
      <c r="B20" s="130" t="s">
        <v>361</v>
      </c>
      <c r="C20" s="130">
        <v>3.0270000000000001</v>
      </c>
      <c r="D20" s="130"/>
      <c r="E20" s="130">
        <f t="shared" si="0"/>
        <v>0</v>
      </c>
      <c r="F20" s="130"/>
      <c r="G20" s="163">
        <f t="shared" si="1"/>
        <v>0</v>
      </c>
      <c r="H20" s="160"/>
      <c r="I20" s="163">
        <f t="shared" si="3"/>
        <v>0</v>
      </c>
      <c r="J20" s="170"/>
      <c r="K20" s="170">
        <f t="shared" si="4"/>
        <v>0</v>
      </c>
      <c r="L20" s="175"/>
      <c r="M20" s="175">
        <f t="shared" si="2"/>
        <v>0</v>
      </c>
      <c r="N20" s="177"/>
    </row>
    <row r="21" spans="1:14" ht="31.5" x14ac:dyDescent="0.25">
      <c r="A21" s="130">
        <v>10</v>
      </c>
      <c r="B21" s="130" t="s">
        <v>362</v>
      </c>
      <c r="C21" s="130">
        <v>2.1070000000000002</v>
      </c>
      <c r="D21" s="130"/>
      <c r="E21" s="130">
        <f t="shared" si="0"/>
        <v>0</v>
      </c>
      <c r="F21" s="130"/>
      <c r="G21" s="163">
        <f t="shared" si="1"/>
        <v>0</v>
      </c>
      <c r="H21" s="160"/>
      <c r="I21" s="163">
        <f t="shared" si="3"/>
        <v>0</v>
      </c>
      <c r="J21" s="170"/>
      <c r="K21" s="170">
        <f t="shared" si="4"/>
        <v>0</v>
      </c>
      <c r="L21" s="175"/>
      <c r="M21" s="175">
        <f t="shared" si="2"/>
        <v>0</v>
      </c>
      <c r="N21" s="177"/>
    </row>
    <row r="22" spans="1:14" ht="47.25" x14ac:dyDescent="0.25">
      <c r="A22" s="130">
        <v>11</v>
      </c>
      <c r="B22" s="130" t="s">
        <v>363</v>
      </c>
      <c r="C22" s="130">
        <v>3.0270000000000001</v>
      </c>
      <c r="D22" s="130"/>
      <c r="E22" s="130">
        <f t="shared" si="0"/>
        <v>0</v>
      </c>
      <c r="F22" s="130"/>
      <c r="G22" s="163">
        <f t="shared" si="1"/>
        <v>0</v>
      </c>
      <c r="H22" s="160"/>
      <c r="I22" s="163">
        <f t="shared" si="3"/>
        <v>0</v>
      </c>
      <c r="J22" s="170"/>
      <c r="K22" s="170">
        <f t="shared" si="4"/>
        <v>0</v>
      </c>
      <c r="L22" s="175"/>
      <c r="M22" s="175">
        <f t="shared" si="2"/>
        <v>0</v>
      </c>
      <c r="N22" s="177"/>
    </row>
    <row r="23" spans="1:14" x14ac:dyDescent="0.25">
      <c r="A23" s="130">
        <v>12</v>
      </c>
      <c r="B23" s="130" t="s">
        <v>364</v>
      </c>
      <c r="C23" s="130">
        <v>2.1070000000000002</v>
      </c>
      <c r="D23" s="130"/>
      <c r="E23" s="130">
        <f t="shared" si="0"/>
        <v>0</v>
      </c>
      <c r="F23" s="130"/>
      <c r="G23" s="163">
        <f t="shared" si="1"/>
        <v>0</v>
      </c>
      <c r="H23" s="160"/>
      <c r="I23" s="163">
        <f t="shared" si="3"/>
        <v>0</v>
      </c>
      <c r="J23" s="170"/>
      <c r="K23" s="170">
        <f t="shared" si="4"/>
        <v>0</v>
      </c>
      <c r="L23" s="175"/>
      <c r="M23" s="175">
        <f t="shared" si="2"/>
        <v>0</v>
      </c>
      <c r="N23" s="177"/>
    </row>
    <row r="24" spans="1:14" ht="47.25" x14ac:dyDescent="0.25">
      <c r="A24" s="130">
        <v>13</v>
      </c>
      <c r="B24" s="130" t="s">
        <v>365</v>
      </c>
      <c r="C24" s="130">
        <v>6.82</v>
      </c>
      <c r="D24" s="130"/>
      <c r="E24" s="130">
        <f t="shared" si="0"/>
        <v>0</v>
      </c>
      <c r="F24" s="130"/>
      <c r="G24" s="163">
        <f t="shared" si="1"/>
        <v>0</v>
      </c>
      <c r="H24" s="160"/>
      <c r="I24" s="163">
        <f t="shared" si="3"/>
        <v>0</v>
      </c>
      <c r="J24" s="170"/>
      <c r="K24" s="170">
        <f t="shared" si="4"/>
        <v>0</v>
      </c>
      <c r="L24" s="175"/>
      <c r="M24" s="175">
        <f t="shared" si="2"/>
        <v>0</v>
      </c>
      <c r="N24" s="177"/>
    </row>
    <row r="25" spans="1:14" ht="47.25" x14ac:dyDescent="0.25">
      <c r="A25" s="130">
        <v>14</v>
      </c>
      <c r="B25" s="130" t="s">
        <v>366</v>
      </c>
      <c r="C25" s="130">
        <v>6.92</v>
      </c>
      <c r="D25" s="130"/>
      <c r="E25" s="130">
        <f t="shared" si="0"/>
        <v>0</v>
      </c>
      <c r="F25" s="130"/>
      <c r="G25" s="163">
        <f t="shared" si="1"/>
        <v>0</v>
      </c>
      <c r="H25" s="160"/>
      <c r="I25" s="163">
        <f t="shared" si="3"/>
        <v>0</v>
      </c>
      <c r="J25" s="170"/>
      <c r="K25" s="170">
        <f t="shared" si="4"/>
        <v>0</v>
      </c>
      <c r="L25" s="175"/>
      <c r="M25" s="175">
        <f t="shared" si="2"/>
        <v>0</v>
      </c>
      <c r="N25" s="177"/>
    </row>
    <row r="26" spans="1:14" ht="47.25" x14ac:dyDescent="0.25">
      <c r="A26" s="130">
        <v>15</v>
      </c>
      <c r="B26" s="130" t="s">
        <v>367</v>
      </c>
      <c r="C26" s="130">
        <v>5.7</v>
      </c>
      <c r="D26" s="130"/>
      <c r="E26" s="130">
        <f t="shared" si="0"/>
        <v>0</v>
      </c>
      <c r="F26" s="130"/>
      <c r="G26" s="163">
        <f t="shared" si="1"/>
        <v>0</v>
      </c>
      <c r="H26" s="160"/>
      <c r="I26" s="163">
        <f t="shared" si="3"/>
        <v>0</v>
      </c>
      <c r="J26" s="170"/>
      <c r="K26" s="170">
        <f t="shared" si="4"/>
        <v>0</v>
      </c>
      <c r="L26" s="175"/>
      <c r="M26" s="175">
        <f t="shared" si="2"/>
        <v>0</v>
      </c>
      <c r="N26" s="177"/>
    </row>
    <row r="27" spans="1:14" ht="47.25" x14ac:dyDescent="0.25">
      <c r="A27" s="130">
        <v>16</v>
      </c>
      <c r="B27" s="130" t="s">
        <v>368</v>
      </c>
      <c r="C27" s="130">
        <v>6.92</v>
      </c>
      <c r="D27" s="130"/>
      <c r="E27" s="130">
        <f t="shared" si="0"/>
        <v>0</v>
      </c>
      <c r="F27" s="130"/>
      <c r="G27" s="163">
        <f t="shared" si="1"/>
        <v>0</v>
      </c>
      <c r="H27" s="160"/>
      <c r="I27" s="163">
        <f t="shared" si="3"/>
        <v>0</v>
      </c>
      <c r="J27" s="170"/>
      <c r="K27" s="170">
        <f t="shared" si="4"/>
        <v>0</v>
      </c>
      <c r="L27" s="175"/>
      <c r="M27" s="175">
        <f t="shared" si="2"/>
        <v>0</v>
      </c>
      <c r="N27" s="177"/>
    </row>
    <row r="28" spans="1:14" ht="47.25" x14ac:dyDescent="0.25">
      <c r="A28" s="130">
        <v>17</v>
      </c>
      <c r="B28" s="130" t="s">
        <v>369</v>
      </c>
      <c r="C28" s="130">
        <v>5.82</v>
      </c>
      <c r="D28" s="130"/>
      <c r="E28" s="130">
        <f t="shared" si="0"/>
        <v>0</v>
      </c>
      <c r="F28" s="130"/>
      <c r="G28" s="163">
        <f t="shared" si="1"/>
        <v>0</v>
      </c>
      <c r="H28" s="160"/>
      <c r="I28" s="163">
        <f t="shared" si="3"/>
        <v>0</v>
      </c>
      <c r="J28" s="170"/>
      <c r="K28" s="170">
        <f t="shared" si="4"/>
        <v>0</v>
      </c>
      <c r="L28" s="175"/>
      <c r="M28" s="175">
        <f t="shared" si="2"/>
        <v>0</v>
      </c>
      <c r="N28" s="177"/>
    </row>
    <row r="29" spans="1:14" ht="31.5" x14ac:dyDescent="0.25">
      <c r="A29" s="130">
        <v>18</v>
      </c>
      <c r="B29" s="130" t="s">
        <v>370</v>
      </c>
      <c r="C29" s="130">
        <v>1.92</v>
      </c>
      <c r="D29" s="130"/>
      <c r="E29" s="170">
        <f t="shared" si="0"/>
        <v>0</v>
      </c>
      <c r="F29" s="130"/>
      <c r="G29" s="163">
        <f t="shared" si="1"/>
        <v>0</v>
      </c>
      <c r="H29" s="160"/>
      <c r="I29" s="163">
        <f t="shared" si="3"/>
        <v>0</v>
      </c>
      <c r="J29" s="170"/>
      <c r="K29" s="170">
        <f t="shared" si="4"/>
        <v>0</v>
      </c>
      <c r="L29" s="175"/>
      <c r="M29" s="175">
        <f t="shared" si="2"/>
        <v>0</v>
      </c>
      <c r="N29" s="177"/>
    </row>
    <row r="30" spans="1:14" ht="47.25" x14ac:dyDescent="0.25">
      <c r="A30" s="130">
        <v>19</v>
      </c>
      <c r="B30" s="130" t="s">
        <v>371</v>
      </c>
      <c r="C30" s="130">
        <v>5.26</v>
      </c>
      <c r="D30" s="130"/>
      <c r="E30" s="170">
        <f t="shared" si="0"/>
        <v>0</v>
      </c>
      <c r="F30" s="130"/>
      <c r="G30" s="163">
        <f t="shared" si="1"/>
        <v>0</v>
      </c>
      <c r="H30" s="160"/>
      <c r="I30" s="163">
        <f t="shared" si="3"/>
        <v>0</v>
      </c>
      <c r="J30" s="170"/>
      <c r="K30" s="170">
        <f t="shared" si="4"/>
        <v>0</v>
      </c>
      <c r="L30" s="175"/>
      <c r="M30" s="175">
        <f t="shared" si="2"/>
        <v>0</v>
      </c>
      <c r="N30" s="177"/>
    </row>
    <row r="31" spans="1:14" ht="47.25" x14ac:dyDescent="0.25">
      <c r="A31" s="130">
        <v>20</v>
      </c>
      <c r="B31" s="130" t="s">
        <v>372</v>
      </c>
      <c r="C31" s="130">
        <v>2.2200000000000002</v>
      </c>
      <c r="D31" s="130"/>
      <c r="E31" s="170">
        <f t="shared" si="0"/>
        <v>0</v>
      </c>
      <c r="F31" s="130"/>
      <c r="G31" s="163">
        <f t="shared" si="1"/>
        <v>0</v>
      </c>
      <c r="H31" s="160"/>
      <c r="I31" s="163">
        <f t="shared" si="3"/>
        <v>0</v>
      </c>
      <c r="J31" s="170"/>
      <c r="K31" s="170">
        <f t="shared" si="4"/>
        <v>0</v>
      </c>
      <c r="L31" s="175"/>
      <c r="M31" s="175">
        <f t="shared" si="2"/>
        <v>0</v>
      </c>
      <c r="N31" s="177"/>
    </row>
    <row r="32" spans="1:14" ht="31.5" x14ac:dyDescent="0.25">
      <c r="A32" s="130">
        <v>21</v>
      </c>
      <c r="B32" s="130" t="s">
        <v>373</v>
      </c>
      <c r="C32" s="130">
        <v>0.6</v>
      </c>
      <c r="D32" s="130"/>
      <c r="E32" s="170">
        <f t="shared" si="0"/>
        <v>0</v>
      </c>
      <c r="F32" s="130"/>
      <c r="G32" s="163">
        <f t="shared" si="1"/>
        <v>0</v>
      </c>
      <c r="H32" s="160"/>
      <c r="I32" s="163">
        <f t="shared" si="3"/>
        <v>0</v>
      </c>
      <c r="J32" s="170"/>
      <c r="K32" s="170">
        <f t="shared" si="4"/>
        <v>0</v>
      </c>
      <c r="L32" s="175"/>
      <c r="M32" s="175">
        <f t="shared" si="2"/>
        <v>0</v>
      </c>
      <c r="N32" s="177"/>
    </row>
    <row r="33" spans="1:14" ht="31.5" x14ac:dyDescent="0.25">
      <c r="A33" s="130">
        <v>22</v>
      </c>
      <c r="B33" s="130" t="s">
        <v>374</v>
      </c>
      <c r="C33" s="130">
        <v>0.48</v>
      </c>
      <c r="D33" s="130"/>
      <c r="E33" s="170">
        <f t="shared" si="0"/>
        <v>0</v>
      </c>
      <c r="F33" s="130"/>
      <c r="G33" s="163">
        <f t="shared" si="1"/>
        <v>0</v>
      </c>
      <c r="H33" s="160"/>
      <c r="I33" s="163">
        <f t="shared" si="3"/>
        <v>0</v>
      </c>
      <c r="J33" s="170"/>
      <c r="K33" s="170">
        <f t="shared" si="4"/>
        <v>0</v>
      </c>
      <c r="L33" s="175"/>
      <c r="M33" s="175">
        <f t="shared" si="2"/>
        <v>0</v>
      </c>
      <c r="N33" s="177"/>
    </row>
    <row r="34" spans="1:14" x14ac:dyDescent="0.25">
      <c r="A34" s="130">
        <v>23</v>
      </c>
      <c r="B34" s="130" t="s">
        <v>375</v>
      </c>
      <c r="C34" s="130"/>
      <c r="D34" s="130"/>
      <c r="E34" s="130">
        <f>E35+E36+E37+E38</f>
        <v>0</v>
      </c>
      <c r="F34" s="130"/>
      <c r="G34" s="163">
        <f t="shared" si="1"/>
        <v>0</v>
      </c>
      <c r="H34" s="160"/>
      <c r="I34" s="163">
        <f t="shared" si="3"/>
        <v>0</v>
      </c>
      <c r="J34" s="170"/>
      <c r="K34" s="170">
        <f t="shared" ref="K34:K39" si="5">E34*J34*12/1000</f>
        <v>0</v>
      </c>
      <c r="L34" s="175"/>
      <c r="M34" s="175">
        <f t="shared" si="2"/>
        <v>0</v>
      </c>
      <c r="N34" s="177"/>
    </row>
    <row r="35" spans="1:14" x14ac:dyDescent="0.25">
      <c r="A35" s="130">
        <v>24</v>
      </c>
      <c r="B35" s="130" t="s">
        <v>376</v>
      </c>
      <c r="C35" s="130"/>
      <c r="D35" s="130"/>
      <c r="E35" s="130">
        <f>C35*D35*12/1000</f>
        <v>0</v>
      </c>
      <c r="F35" s="130"/>
      <c r="G35" s="163">
        <f t="shared" si="1"/>
        <v>0</v>
      </c>
      <c r="H35" s="160"/>
      <c r="I35" s="163">
        <f t="shared" si="3"/>
        <v>0</v>
      </c>
      <c r="J35" s="170"/>
      <c r="K35" s="170">
        <f t="shared" si="5"/>
        <v>0</v>
      </c>
      <c r="L35" s="175"/>
      <c r="M35" s="175">
        <f t="shared" si="2"/>
        <v>0</v>
      </c>
      <c r="N35" s="177"/>
    </row>
    <row r="36" spans="1:14" x14ac:dyDescent="0.25">
      <c r="A36" s="130">
        <v>25</v>
      </c>
      <c r="B36" s="130" t="s">
        <v>377</v>
      </c>
      <c r="C36" s="130"/>
      <c r="D36" s="130"/>
      <c r="E36" s="130">
        <f>C36*D36*12/1000</f>
        <v>0</v>
      </c>
      <c r="F36" s="130"/>
      <c r="G36" s="163">
        <f t="shared" si="1"/>
        <v>0</v>
      </c>
      <c r="H36" s="160"/>
      <c r="I36" s="163">
        <f t="shared" si="3"/>
        <v>0</v>
      </c>
      <c r="J36" s="170"/>
      <c r="K36" s="170">
        <f t="shared" si="5"/>
        <v>0</v>
      </c>
      <c r="L36" s="175"/>
      <c r="M36" s="175">
        <f t="shared" si="2"/>
        <v>0</v>
      </c>
      <c r="N36" s="177"/>
    </row>
    <row r="37" spans="1:14" ht="31.5" x14ac:dyDescent="0.25">
      <c r="A37" s="130">
        <v>26</v>
      </c>
      <c r="B37" s="130" t="s">
        <v>378</v>
      </c>
      <c r="C37" s="130"/>
      <c r="D37" s="130"/>
      <c r="E37" s="130">
        <f>C37*D37*12/1000</f>
        <v>0</v>
      </c>
      <c r="F37" s="130"/>
      <c r="G37" s="163">
        <f t="shared" si="1"/>
        <v>0</v>
      </c>
      <c r="H37" s="160"/>
      <c r="I37" s="163">
        <f t="shared" si="3"/>
        <v>0</v>
      </c>
      <c r="J37" s="170"/>
      <c r="K37" s="170">
        <f t="shared" si="5"/>
        <v>0</v>
      </c>
      <c r="L37" s="175"/>
      <c r="M37" s="175">
        <f t="shared" si="2"/>
        <v>0</v>
      </c>
      <c r="N37" s="177"/>
    </row>
    <row r="38" spans="1:14" x14ac:dyDescent="0.25">
      <c r="A38" s="130">
        <v>27</v>
      </c>
      <c r="B38" s="130" t="s">
        <v>379</v>
      </c>
      <c r="C38" s="130"/>
      <c r="D38" s="130"/>
      <c r="E38" s="130">
        <f>C38*D38*12/1000</f>
        <v>0</v>
      </c>
      <c r="F38" s="130"/>
      <c r="G38" s="163">
        <f t="shared" si="1"/>
        <v>0</v>
      </c>
      <c r="H38" s="160"/>
      <c r="I38" s="163">
        <f t="shared" si="3"/>
        <v>0</v>
      </c>
      <c r="J38" s="170"/>
      <c r="K38" s="170">
        <f t="shared" si="5"/>
        <v>0</v>
      </c>
      <c r="L38" s="175"/>
      <c r="M38" s="175">
        <f t="shared" si="2"/>
        <v>0</v>
      </c>
      <c r="N38" s="177"/>
    </row>
    <row r="39" spans="1:14" x14ac:dyDescent="0.25">
      <c r="A39" s="130">
        <v>28</v>
      </c>
      <c r="B39" s="130" t="s">
        <v>380</v>
      </c>
      <c r="C39" s="130"/>
      <c r="D39" s="130"/>
      <c r="E39" s="130">
        <f>E40+E41+E42+E43+E44+E45+E46</f>
        <v>0</v>
      </c>
      <c r="F39" s="130"/>
      <c r="G39" s="163">
        <f t="shared" si="1"/>
        <v>0</v>
      </c>
      <c r="H39" s="160"/>
      <c r="I39" s="163">
        <f t="shared" si="3"/>
        <v>0</v>
      </c>
      <c r="J39" s="170"/>
      <c r="K39" s="170">
        <f t="shared" si="5"/>
        <v>0</v>
      </c>
      <c r="L39" s="175"/>
      <c r="M39" s="175">
        <f>M40+M41+M42+M43+M44+M45+M46</f>
        <v>0</v>
      </c>
      <c r="N39" s="177"/>
    </row>
    <row r="40" spans="1:14" x14ac:dyDescent="0.25">
      <c r="A40" s="130">
        <v>29</v>
      </c>
      <c r="B40" s="130" t="s">
        <v>381</v>
      </c>
      <c r="C40" s="130">
        <v>1.52</v>
      </c>
      <c r="D40" s="130"/>
      <c r="E40" s="130">
        <f t="shared" ref="E40:E45" si="6">C40*D40*12/1000</f>
        <v>0</v>
      </c>
      <c r="F40" s="130"/>
      <c r="G40" s="163">
        <f t="shared" si="1"/>
        <v>0</v>
      </c>
      <c r="H40" s="160"/>
      <c r="I40" s="163">
        <f t="shared" si="3"/>
        <v>0</v>
      </c>
      <c r="J40" s="170"/>
      <c r="K40" s="170">
        <f t="shared" ref="K40:K45" si="7">C40*J40*12/1000</f>
        <v>0</v>
      </c>
      <c r="L40" s="175"/>
      <c r="M40" s="175">
        <f t="shared" ref="M40:M45" si="8">C40*L40*12/1000</f>
        <v>0</v>
      </c>
      <c r="N40" s="177"/>
    </row>
    <row r="41" spans="1:14" x14ac:dyDescent="0.25">
      <c r="A41" s="130">
        <v>30</v>
      </c>
      <c r="B41" s="130" t="s">
        <v>382</v>
      </c>
      <c r="C41" s="130">
        <v>0.6</v>
      </c>
      <c r="D41" s="130"/>
      <c r="E41" s="130">
        <f t="shared" si="6"/>
        <v>0</v>
      </c>
      <c r="F41" s="130"/>
      <c r="G41" s="163">
        <f t="shared" si="1"/>
        <v>0</v>
      </c>
      <c r="H41" s="160"/>
      <c r="I41" s="163">
        <f t="shared" si="3"/>
        <v>0</v>
      </c>
      <c r="J41" s="170"/>
      <c r="K41" s="170">
        <f t="shared" si="7"/>
        <v>0</v>
      </c>
      <c r="L41" s="175"/>
      <c r="M41" s="175">
        <f t="shared" si="8"/>
        <v>0</v>
      </c>
      <c r="N41" s="177"/>
    </row>
    <row r="42" spans="1:14" x14ac:dyDescent="0.25">
      <c r="A42" s="130">
        <v>31</v>
      </c>
      <c r="B42" s="130" t="s">
        <v>383</v>
      </c>
      <c r="C42" s="130">
        <v>0.3</v>
      </c>
      <c r="D42" s="130"/>
      <c r="E42" s="130">
        <f t="shared" si="6"/>
        <v>0</v>
      </c>
      <c r="F42" s="130"/>
      <c r="G42" s="163">
        <f t="shared" si="1"/>
        <v>0</v>
      </c>
      <c r="H42" s="160"/>
      <c r="I42" s="163">
        <f t="shared" si="3"/>
        <v>0</v>
      </c>
      <c r="J42" s="170"/>
      <c r="K42" s="170">
        <f t="shared" si="7"/>
        <v>0</v>
      </c>
      <c r="L42" s="175"/>
      <c r="M42" s="175">
        <f t="shared" si="8"/>
        <v>0</v>
      </c>
      <c r="N42" s="177"/>
    </row>
    <row r="43" spans="1:14" x14ac:dyDescent="0.25">
      <c r="A43" s="130">
        <v>32</v>
      </c>
      <c r="B43" s="130" t="s">
        <v>384</v>
      </c>
      <c r="C43" s="130">
        <v>1.49</v>
      </c>
      <c r="D43" s="130"/>
      <c r="E43" s="130">
        <f t="shared" si="6"/>
        <v>0</v>
      </c>
      <c r="F43" s="130"/>
      <c r="G43" s="163">
        <f t="shared" si="1"/>
        <v>0</v>
      </c>
      <c r="H43" s="160"/>
      <c r="I43" s="163">
        <f t="shared" si="3"/>
        <v>0</v>
      </c>
      <c r="J43" s="170"/>
      <c r="K43" s="170">
        <f t="shared" si="7"/>
        <v>0</v>
      </c>
      <c r="L43" s="175"/>
      <c r="M43" s="175">
        <f t="shared" si="8"/>
        <v>0</v>
      </c>
      <c r="N43" s="177"/>
    </row>
    <row r="44" spans="1:14" x14ac:dyDescent="0.25">
      <c r="A44" s="130">
        <v>33</v>
      </c>
      <c r="B44" s="130" t="s">
        <v>385</v>
      </c>
      <c r="C44" s="130">
        <v>0.03</v>
      </c>
      <c r="D44" s="130"/>
      <c r="E44" s="130">
        <f t="shared" si="6"/>
        <v>0</v>
      </c>
      <c r="F44" s="130"/>
      <c r="G44" s="163">
        <f t="shared" si="1"/>
        <v>0</v>
      </c>
      <c r="H44" s="160"/>
      <c r="I44" s="163">
        <f t="shared" si="3"/>
        <v>0</v>
      </c>
      <c r="J44" s="170"/>
      <c r="K44" s="170">
        <f t="shared" si="7"/>
        <v>0</v>
      </c>
      <c r="L44" s="175"/>
      <c r="M44" s="175">
        <f t="shared" si="8"/>
        <v>0</v>
      </c>
      <c r="N44" s="177"/>
    </row>
    <row r="45" spans="1:14" ht="78.75" x14ac:dyDescent="0.25">
      <c r="A45" s="130">
        <v>34</v>
      </c>
      <c r="B45" s="130" t="s">
        <v>386</v>
      </c>
      <c r="C45" s="130">
        <v>7.98</v>
      </c>
      <c r="D45" s="130"/>
      <c r="E45" s="130">
        <f t="shared" si="6"/>
        <v>0</v>
      </c>
      <c r="F45" s="130"/>
      <c r="G45" s="163">
        <f t="shared" si="1"/>
        <v>0</v>
      </c>
      <c r="H45" s="160"/>
      <c r="I45" s="163">
        <f t="shared" si="3"/>
        <v>0</v>
      </c>
      <c r="J45" s="170"/>
      <c r="K45" s="170">
        <f t="shared" si="7"/>
        <v>0</v>
      </c>
      <c r="L45" s="175"/>
      <c r="M45" s="175">
        <f t="shared" si="8"/>
        <v>0</v>
      </c>
      <c r="N45" s="177"/>
    </row>
    <row r="46" spans="1:14" x14ac:dyDescent="0.25">
      <c r="A46" s="130">
        <v>35</v>
      </c>
      <c r="B46" s="130" t="s">
        <v>387</v>
      </c>
      <c r="C46" s="130">
        <v>0.18</v>
      </c>
      <c r="D46" s="130"/>
      <c r="E46" s="130">
        <f>C46*D46*5/1000</f>
        <v>0</v>
      </c>
      <c r="F46" s="130"/>
      <c r="G46" s="130">
        <f>C46*F46*5/1000</f>
        <v>0</v>
      </c>
      <c r="H46" s="160"/>
      <c r="I46" s="163">
        <f>C46*H46*5/1000</f>
        <v>0</v>
      </c>
      <c r="J46" s="170"/>
      <c r="K46" s="170">
        <f>C46*J46*5/1000</f>
        <v>0</v>
      </c>
      <c r="L46" s="175"/>
      <c r="M46" s="175">
        <f>C46*L46*5/1000</f>
        <v>0</v>
      </c>
      <c r="N46" s="177"/>
    </row>
    <row r="47" spans="1:14" x14ac:dyDescent="0.25">
      <c r="A47" s="130">
        <v>36</v>
      </c>
      <c r="B47" s="130" t="s">
        <v>388</v>
      </c>
      <c r="C47" s="130"/>
      <c r="D47" s="130"/>
      <c r="E47" s="130"/>
      <c r="F47" s="130"/>
      <c r="G47" s="130"/>
      <c r="H47" s="160"/>
      <c r="I47" s="160"/>
      <c r="J47" s="170"/>
      <c r="K47" s="170"/>
      <c r="L47" s="175"/>
      <c r="M47" s="175"/>
      <c r="N47" s="177"/>
    </row>
    <row r="48" spans="1:14" x14ac:dyDescent="0.25">
      <c r="A48" s="130"/>
      <c r="B48" s="130" t="s">
        <v>389</v>
      </c>
      <c r="C48" s="130"/>
      <c r="D48" s="130" t="e">
        <f>E47/D47/12*1000</f>
        <v>#DIV/0!</v>
      </c>
      <c r="E48" s="130"/>
      <c r="F48" s="130" t="e">
        <f>G47/F47/12*1000</f>
        <v>#DIV/0!</v>
      </c>
      <c r="G48" s="130"/>
      <c r="H48" s="160" t="e">
        <f>I47/H47/12*1000</f>
        <v>#DIV/0!</v>
      </c>
      <c r="I48" s="160"/>
      <c r="J48" s="170" t="e">
        <f>K47/J47/12*1000</f>
        <v>#DIV/0!</v>
      </c>
      <c r="K48" s="170"/>
      <c r="L48" s="175" t="e">
        <f>M47/L47/12*1000</f>
        <v>#DIV/0!</v>
      </c>
      <c r="M48" s="175"/>
      <c r="N48" s="177"/>
    </row>
    <row r="49" spans="1:26" x14ac:dyDescent="0.25">
      <c r="A49" s="130">
        <v>37</v>
      </c>
      <c r="B49" s="130" t="s">
        <v>390</v>
      </c>
      <c r="C49" s="130"/>
      <c r="D49" s="130">
        <f>D12+D13+D14+D15+D16+D17+D18+D19+D20+D21+D22+D23+D24+D25+D26+D27+D28+D29+D30+D31+D32+D33+D47</f>
        <v>0</v>
      </c>
      <c r="E49" s="130">
        <f>E39+E34+E33+E32+E31+E30+E29+E28+E27+E26+E25+E24+E23+E22+E21+E20+E19+E18+E17+E16+E15+E14+E13+E12+E47</f>
        <v>0</v>
      </c>
      <c r="F49" s="130">
        <f>F12+F13+F14+F15+F16+F17+F18+F19+F20+F21+F22+F23+F24+F25+F26+F27+F28+F29+F30+F31+F32+F33+F47</f>
        <v>0</v>
      </c>
      <c r="G49" s="130">
        <f>G39+G34+G33+G32+G31+G30+G29+G28+G27+G26+G25+G24+G23+G22+G21+G20+G19+G18+G17+G16+G15+G14+G13+G12+G47</f>
        <v>0</v>
      </c>
      <c r="H49" s="160">
        <f>H12+H13+H14+H15+H16+H17+H18+H19+H20+H21+H22+H23+H24+H25+H26+H27+H28+H29+H30+H31+H32+H33+H47</f>
        <v>0</v>
      </c>
      <c r="I49" s="160">
        <f>I39+I34+I33+I32+I31+I30+I29+I28+I27+I26+I25+I24+I23+I22+I21+I20+I19+I18+I17+I16+I15+I14+I13+I12+I47</f>
        <v>0</v>
      </c>
      <c r="J49" s="170">
        <f>J12+J13+J14+J15+J16+J17+J18+J19+J20+J21+J22+J23+J24+J25+J26+J27+J28+J29+J30+J31+J32+J33+J47</f>
        <v>0</v>
      </c>
      <c r="K49" s="170">
        <f>K39+K34+K33+K32+K31+K30+K29+K28+K27+K26+K25+K24+K23+K22+K21+K20+K19+K18+K17+K16+K15+K14+K13+K12+K47</f>
        <v>0</v>
      </c>
      <c r="L49" s="175">
        <f>L12+L13+L14+L15+L16+L17+L18+L19+L20+L21+L22+L23+L24+L25+L26+L27+L28+L29+L30+L31+L32+L33+L47</f>
        <v>0</v>
      </c>
      <c r="M49" s="175">
        <f>M39+M34+M33+M32+M31+M30+M29+M28+M27+M26+M25+M24+M23+M22+M21+M20+M19+M18+M17+M16+M15+M14+M13+M12+M47</f>
        <v>0</v>
      </c>
      <c r="N49" s="177"/>
    </row>
    <row r="50" spans="1:26" ht="16.5" thickBot="1" x14ac:dyDescent="0.3">
      <c r="A50" s="131"/>
      <c r="B50" s="132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64"/>
    </row>
    <row r="51" spans="1:26" ht="32.25" thickBot="1" x14ac:dyDescent="0.3">
      <c r="A51" s="118" t="s">
        <v>151</v>
      </c>
      <c r="B51" s="119" t="s">
        <v>398</v>
      </c>
      <c r="C51" s="120" t="s">
        <v>423</v>
      </c>
      <c r="D51" s="121" t="s">
        <v>396</v>
      </c>
      <c r="E51" s="122" t="s">
        <v>397</v>
      </c>
      <c r="F51" s="122" t="s">
        <v>396</v>
      </c>
      <c r="G51" s="123" t="s">
        <v>397</v>
      </c>
      <c r="H51" s="122" t="s">
        <v>396</v>
      </c>
      <c r="I51" s="123" t="s">
        <v>397</v>
      </c>
      <c r="J51" s="122" t="s">
        <v>396</v>
      </c>
      <c r="K51" s="123" t="s">
        <v>397</v>
      </c>
      <c r="L51" s="122" t="s">
        <v>396</v>
      </c>
      <c r="M51" s="123" t="s">
        <v>397</v>
      </c>
      <c r="N51" s="164"/>
    </row>
    <row r="52" spans="1:26" x14ac:dyDescent="0.25">
      <c r="A52" s="133" t="s">
        <v>180</v>
      </c>
      <c r="B52" s="124" t="s">
        <v>401</v>
      </c>
      <c r="C52" s="124" t="s">
        <v>404</v>
      </c>
      <c r="D52" s="124"/>
      <c r="E52" s="124"/>
      <c r="F52" s="124"/>
      <c r="G52" s="125"/>
      <c r="H52" s="124"/>
      <c r="I52" s="125"/>
      <c r="J52" s="124"/>
      <c r="K52" s="125"/>
      <c r="L52" s="124"/>
      <c r="M52" s="125"/>
      <c r="N52" s="164"/>
    </row>
    <row r="53" spans="1:26" x14ac:dyDescent="0.25">
      <c r="A53" s="133" t="s">
        <v>242</v>
      </c>
      <c r="B53" s="134" t="s">
        <v>399</v>
      </c>
      <c r="C53" s="134" t="s">
        <v>404</v>
      </c>
      <c r="D53" s="134"/>
      <c r="E53" s="134"/>
      <c r="F53" s="134"/>
      <c r="G53" s="135"/>
      <c r="H53" s="134"/>
      <c r="I53" s="135"/>
      <c r="J53" s="134"/>
      <c r="K53" s="135"/>
      <c r="L53" s="134"/>
      <c r="M53" s="135"/>
      <c r="N53" s="164"/>
    </row>
    <row r="54" spans="1:26" x14ac:dyDescent="0.25">
      <c r="A54" s="133" t="s">
        <v>257</v>
      </c>
      <c r="B54" s="134" t="s">
        <v>400</v>
      </c>
      <c r="C54" s="134" t="s">
        <v>404</v>
      </c>
      <c r="D54" s="134"/>
      <c r="E54" s="134"/>
      <c r="F54" s="134"/>
      <c r="G54" s="135"/>
      <c r="H54" s="134"/>
      <c r="I54" s="135"/>
      <c r="J54" s="134"/>
      <c r="K54" s="135"/>
      <c r="L54" s="134"/>
      <c r="M54" s="135"/>
      <c r="N54" s="164"/>
    </row>
    <row r="55" spans="1:26" x14ac:dyDescent="0.25">
      <c r="A55" s="133" t="s">
        <v>182</v>
      </c>
      <c r="B55" s="134" t="s">
        <v>402</v>
      </c>
      <c r="C55" s="134" t="s">
        <v>404</v>
      </c>
      <c r="D55" s="134"/>
      <c r="E55" s="134"/>
      <c r="F55" s="134"/>
      <c r="G55" s="135"/>
      <c r="H55" s="134"/>
      <c r="I55" s="135"/>
      <c r="J55" s="134"/>
      <c r="K55" s="135"/>
      <c r="L55" s="134"/>
      <c r="M55" s="135"/>
      <c r="N55" s="164"/>
    </row>
    <row r="56" spans="1:26" x14ac:dyDescent="0.25">
      <c r="A56" s="133" t="s">
        <v>246</v>
      </c>
      <c r="B56" s="134" t="s">
        <v>403</v>
      </c>
      <c r="C56" s="134" t="s">
        <v>404</v>
      </c>
      <c r="D56" s="134"/>
      <c r="E56" s="136"/>
      <c r="F56" s="134"/>
      <c r="G56" s="137"/>
      <c r="H56" s="134"/>
      <c r="I56" s="137"/>
      <c r="J56" s="134"/>
      <c r="K56" s="137"/>
      <c r="L56" s="134"/>
      <c r="M56" s="137"/>
      <c r="N56" s="178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</row>
    <row r="57" spans="1:26" ht="16.5" thickBot="1" x14ac:dyDescent="0.3">
      <c r="A57" s="138" t="s">
        <v>248</v>
      </c>
      <c r="B57" s="139" t="s">
        <v>400</v>
      </c>
      <c r="C57" s="140" t="s">
        <v>404</v>
      </c>
      <c r="D57" s="141"/>
      <c r="E57" s="141"/>
      <c r="F57" s="141"/>
      <c r="G57" s="142"/>
      <c r="H57" s="141"/>
      <c r="I57" s="142"/>
      <c r="J57" s="141"/>
      <c r="K57" s="142"/>
      <c r="L57" s="141"/>
      <c r="M57" s="142"/>
      <c r="N57" s="179"/>
    </row>
    <row r="58" spans="1:26" x14ac:dyDescent="0.25">
      <c r="B58" s="116" t="s">
        <v>267</v>
      </c>
      <c r="E58" s="117"/>
    </row>
    <row r="59" spans="1:26" ht="34.5" customHeight="1" x14ac:dyDescent="0.25">
      <c r="A59" s="325" t="s">
        <v>3</v>
      </c>
      <c r="B59" s="325" t="s">
        <v>394</v>
      </c>
      <c r="C59" s="325" t="s">
        <v>352</v>
      </c>
      <c r="D59" s="325" t="s">
        <v>407</v>
      </c>
      <c r="E59" s="325"/>
      <c r="F59" s="325" t="s">
        <v>420</v>
      </c>
      <c r="G59" s="325"/>
      <c r="H59" s="325" t="s">
        <v>425</v>
      </c>
      <c r="I59" s="325"/>
      <c r="J59" s="325" t="s">
        <v>429</v>
      </c>
      <c r="K59" s="325"/>
      <c r="L59" s="325" t="s">
        <v>451</v>
      </c>
      <c r="M59" s="325"/>
      <c r="N59" s="176"/>
      <c r="O59" s="326" t="s">
        <v>406</v>
      </c>
      <c r="P59" s="327"/>
    </row>
    <row r="60" spans="1:26" ht="23.25" customHeight="1" x14ac:dyDescent="0.25">
      <c r="A60" s="325"/>
      <c r="B60" s="325"/>
      <c r="C60" s="325"/>
      <c r="D60" s="325" t="s">
        <v>392</v>
      </c>
      <c r="E60" s="325" t="s">
        <v>393</v>
      </c>
      <c r="F60" s="325" t="s">
        <v>392</v>
      </c>
      <c r="G60" s="325" t="s">
        <v>393</v>
      </c>
      <c r="H60" s="325" t="s">
        <v>392</v>
      </c>
      <c r="I60" s="325" t="s">
        <v>393</v>
      </c>
      <c r="J60" s="325" t="s">
        <v>392</v>
      </c>
      <c r="K60" s="325" t="s">
        <v>393</v>
      </c>
      <c r="L60" s="325" t="s">
        <v>392</v>
      </c>
      <c r="M60" s="325" t="s">
        <v>393</v>
      </c>
      <c r="N60" s="176"/>
      <c r="O60" s="326"/>
      <c r="P60" s="327"/>
    </row>
    <row r="61" spans="1:26" x14ac:dyDescent="0.25">
      <c r="A61" s="325"/>
      <c r="B61" s="325"/>
      <c r="C61" s="325"/>
      <c r="D61" s="325"/>
      <c r="E61" s="325"/>
      <c r="F61" s="325"/>
      <c r="G61" s="325"/>
      <c r="H61" s="325"/>
      <c r="I61" s="325"/>
      <c r="J61" s="325"/>
      <c r="K61" s="325"/>
      <c r="L61" s="325"/>
      <c r="M61" s="325"/>
      <c r="N61" s="176"/>
      <c r="O61" s="326"/>
      <c r="P61" s="327"/>
    </row>
    <row r="62" spans="1:26" x14ac:dyDescent="0.25">
      <c r="A62" s="325"/>
      <c r="B62" s="325"/>
      <c r="C62" s="325"/>
      <c r="D62" s="325"/>
      <c r="E62" s="325"/>
      <c r="F62" s="325"/>
      <c r="G62" s="325"/>
      <c r="H62" s="325"/>
      <c r="I62" s="325"/>
      <c r="J62" s="325"/>
      <c r="K62" s="325"/>
      <c r="L62" s="325"/>
      <c r="M62" s="325"/>
      <c r="N62" s="176"/>
      <c r="O62" s="326"/>
      <c r="P62" s="327"/>
    </row>
    <row r="63" spans="1:26" x14ac:dyDescent="0.25">
      <c r="A63" s="325"/>
      <c r="B63" s="325"/>
      <c r="C63" s="325"/>
      <c r="D63" s="325"/>
      <c r="E63" s="325"/>
      <c r="F63" s="325"/>
      <c r="G63" s="325"/>
      <c r="H63" s="325"/>
      <c r="I63" s="325"/>
      <c r="J63" s="325"/>
      <c r="K63" s="325"/>
      <c r="L63" s="325"/>
      <c r="M63" s="325"/>
      <c r="N63" s="176"/>
      <c r="O63" s="326"/>
      <c r="P63" s="327"/>
    </row>
    <row r="64" spans="1:26" x14ac:dyDescent="0.25">
      <c r="A64" s="130">
        <v>1</v>
      </c>
      <c r="B64" s="130">
        <v>2</v>
      </c>
      <c r="C64" s="130">
        <v>3</v>
      </c>
      <c r="D64" s="130">
        <v>4</v>
      </c>
      <c r="E64" s="130">
        <v>5</v>
      </c>
      <c r="F64" s="130">
        <v>6</v>
      </c>
      <c r="G64" s="130">
        <v>7</v>
      </c>
      <c r="H64" s="160">
        <v>6</v>
      </c>
      <c r="I64" s="160">
        <v>7</v>
      </c>
      <c r="J64" s="170">
        <v>6</v>
      </c>
      <c r="K64" s="170">
        <v>7</v>
      </c>
      <c r="L64" s="175">
        <v>6</v>
      </c>
      <c r="M64" s="175">
        <v>7</v>
      </c>
      <c r="N64" s="177"/>
    </row>
    <row r="65" spans="1:14" ht="47.25" x14ac:dyDescent="0.25">
      <c r="A65" s="130">
        <v>1</v>
      </c>
      <c r="B65" s="130" t="str">
        <f t="shared" ref="B65:B70" si="9">B12</f>
        <v>МКД  с ЦХВС и ЦГВС, ВО оборудованные унитазами, раковинами, мойками, ваннами длиной 1500 - 1550 мм с душем</v>
      </c>
      <c r="C65" s="130">
        <v>6.8220000000000001</v>
      </c>
      <c r="D65" s="130">
        <f t="shared" ref="D65:D70" si="10">D12</f>
        <v>0</v>
      </c>
      <c r="E65" s="130">
        <f>C65*D65*12/1000</f>
        <v>0</v>
      </c>
      <c r="F65" s="160">
        <f t="shared" ref="F65:F70" si="11">F12</f>
        <v>0</v>
      </c>
      <c r="G65" s="130">
        <f>C65*F65*12/1000</f>
        <v>0</v>
      </c>
      <c r="H65" s="160">
        <f t="shared" ref="H65:J70" si="12">H12</f>
        <v>0</v>
      </c>
      <c r="I65" s="160">
        <f>C65*H65*12/1000</f>
        <v>0</v>
      </c>
      <c r="J65" s="170">
        <f t="shared" si="12"/>
        <v>0</v>
      </c>
      <c r="K65" s="170">
        <f>E65*J65*12/1000</f>
        <v>0</v>
      </c>
      <c r="L65" s="175">
        <f t="shared" ref="L65" si="13">L12</f>
        <v>0</v>
      </c>
      <c r="M65" s="175">
        <f>G65*L65*12/1000</f>
        <v>0</v>
      </c>
      <c r="N65" s="177"/>
    </row>
    <row r="66" spans="1:14" ht="47.25" x14ac:dyDescent="0.25">
      <c r="A66" s="130">
        <v>2</v>
      </c>
      <c r="B66" s="130" t="str">
        <f t="shared" si="9"/>
        <v>МКД с ЦХВС ЦГВС, ВО, оборудованные унитазами, раковинами, мойками, ваннами длиной 1650 - 1700 мм с душем</v>
      </c>
      <c r="C66" s="130">
        <v>6.9219999999999997</v>
      </c>
      <c r="D66" s="130">
        <f t="shared" si="10"/>
        <v>0</v>
      </c>
      <c r="E66" s="144">
        <f t="shared" ref="E66:E77" si="14">C66*D66*12/1000</f>
        <v>0</v>
      </c>
      <c r="F66" s="160">
        <f t="shared" si="11"/>
        <v>0</v>
      </c>
      <c r="G66" s="144">
        <f t="shared" ref="G66:G77" si="15">C66*F66*12/1000</f>
        <v>0</v>
      </c>
      <c r="H66" s="160">
        <f t="shared" si="12"/>
        <v>0</v>
      </c>
      <c r="I66" s="163">
        <f t="shared" ref="I66:I79" si="16">C66*H66*12/1000</f>
        <v>0</v>
      </c>
      <c r="J66" s="170">
        <f t="shared" si="12"/>
        <v>0</v>
      </c>
      <c r="K66" s="170">
        <f t="shared" ref="K66:K79" si="17">E66*J66*12/1000</f>
        <v>0</v>
      </c>
      <c r="L66" s="175">
        <f t="shared" ref="L66" si="18">L13</f>
        <v>0</v>
      </c>
      <c r="M66" s="175">
        <f t="shared" ref="M66:M79" si="19">G66*L66*12/1000</f>
        <v>0</v>
      </c>
      <c r="N66" s="177"/>
    </row>
    <row r="67" spans="1:14" ht="31.5" x14ac:dyDescent="0.25">
      <c r="A67" s="130">
        <v>3</v>
      </c>
      <c r="B67" s="130" t="str">
        <f t="shared" si="9"/>
        <v>МКД с ЦХВС и ЦГВС, ВО, оборудованные унитазами, раковинами, мойками, душем</v>
      </c>
      <c r="C67" s="130">
        <v>5.1219999999999999</v>
      </c>
      <c r="D67" s="130">
        <f t="shared" si="10"/>
        <v>0</v>
      </c>
      <c r="E67" s="144">
        <f t="shared" si="14"/>
        <v>0</v>
      </c>
      <c r="F67" s="160">
        <f t="shared" si="11"/>
        <v>0</v>
      </c>
      <c r="G67" s="144">
        <f t="shared" si="15"/>
        <v>0</v>
      </c>
      <c r="H67" s="160">
        <f t="shared" si="12"/>
        <v>0</v>
      </c>
      <c r="I67" s="163">
        <f t="shared" si="16"/>
        <v>0</v>
      </c>
      <c r="J67" s="170">
        <f t="shared" si="12"/>
        <v>0</v>
      </c>
      <c r="K67" s="170">
        <f t="shared" si="17"/>
        <v>0</v>
      </c>
      <c r="L67" s="175">
        <f t="shared" ref="L67" si="20">L14</f>
        <v>0</v>
      </c>
      <c r="M67" s="175">
        <f t="shared" si="19"/>
        <v>0</v>
      </c>
      <c r="N67" s="177"/>
    </row>
    <row r="68" spans="1:14" ht="47.25" customHeight="1" x14ac:dyDescent="0.25">
      <c r="A68" s="130">
        <v>4</v>
      </c>
      <c r="B68" s="130" t="str">
        <f t="shared" si="9"/>
        <v>МКД с ХВС, ВО, водонагревателями, оборудованные унитазами, раковинами, мойками и ваннами длиной 1500 - 1550 мм с душем</v>
      </c>
      <c r="C68" s="130">
        <v>6.82</v>
      </c>
      <c r="D68" s="130">
        <f t="shared" si="10"/>
        <v>0</v>
      </c>
      <c r="E68" s="144">
        <f t="shared" si="14"/>
        <v>0</v>
      </c>
      <c r="F68" s="160">
        <f t="shared" si="11"/>
        <v>0</v>
      </c>
      <c r="G68" s="144">
        <f t="shared" si="15"/>
        <v>0</v>
      </c>
      <c r="H68" s="160">
        <f t="shared" si="12"/>
        <v>0</v>
      </c>
      <c r="I68" s="163">
        <f t="shared" si="16"/>
        <v>0</v>
      </c>
      <c r="J68" s="170">
        <f t="shared" si="12"/>
        <v>0</v>
      </c>
      <c r="K68" s="170">
        <f t="shared" si="17"/>
        <v>0</v>
      </c>
      <c r="L68" s="175">
        <f t="shared" ref="L68" si="21">L15</f>
        <v>0</v>
      </c>
      <c r="M68" s="175">
        <f t="shared" si="19"/>
        <v>0</v>
      </c>
      <c r="N68" s="177"/>
    </row>
    <row r="69" spans="1:14" ht="50.25" customHeight="1" x14ac:dyDescent="0.25">
      <c r="A69" s="130">
        <v>5</v>
      </c>
      <c r="B69" s="130" t="str">
        <f t="shared" si="9"/>
        <v>МКД с ХВС, ВО, водонагревателями, оборудованные унитазами, раковинами, мойками и ваннами длиной 1650 - 1700 мм с душем</v>
      </c>
      <c r="C69" s="130">
        <v>6.92</v>
      </c>
      <c r="D69" s="130">
        <f t="shared" si="10"/>
        <v>0</v>
      </c>
      <c r="E69" s="144">
        <f t="shared" si="14"/>
        <v>0</v>
      </c>
      <c r="F69" s="160">
        <f t="shared" si="11"/>
        <v>0</v>
      </c>
      <c r="G69" s="144">
        <f t="shared" si="15"/>
        <v>0</v>
      </c>
      <c r="H69" s="160">
        <f t="shared" si="12"/>
        <v>0</v>
      </c>
      <c r="I69" s="163">
        <f t="shared" si="16"/>
        <v>0</v>
      </c>
      <c r="J69" s="170">
        <f t="shared" si="12"/>
        <v>0</v>
      </c>
      <c r="K69" s="170">
        <f t="shared" si="17"/>
        <v>0</v>
      </c>
      <c r="L69" s="175">
        <f t="shared" ref="L69" si="22">L16</f>
        <v>0</v>
      </c>
      <c r="M69" s="175">
        <f t="shared" si="19"/>
        <v>0</v>
      </c>
      <c r="N69" s="177"/>
    </row>
    <row r="70" spans="1:14" ht="31.5" x14ac:dyDescent="0.25">
      <c r="A70" s="130">
        <v>6</v>
      </c>
      <c r="B70" s="130" t="str">
        <f t="shared" si="9"/>
        <v>МКД с ХВС, ВО,  водонагревателями, оборудованные унитазами, раковинами, мойками, душами</v>
      </c>
      <c r="C70" s="130">
        <v>4.54</v>
      </c>
      <c r="D70" s="130">
        <f t="shared" si="10"/>
        <v>0</v>
      </c>
      <c r="E70" s="144">
        <f t="shared" si="14"/>
        <v>0</v>
      </c>
      <c r="F70" s="160">
        <f t="shared" si="11"/>
        <v>0</v>
      </c>
      <c r="G70" s="144">
        <f t="shared" si="15"/>
        <v>0</v>
      </c>
      <c r="H70" s="160">
        <f t="shared" si="12"/>
        <v>0</v>
      </c>
      <c r="I70" s="163">
        <f t="shared" si="16"/>
        <v>0</v>
      </c>
      <c r="J70" s="170">
        <f t="shared" si="12"/>
        <v>0</v>
      </c>
      <c r="K70" s="170">
        <f t="shared" si="17"/>
        <v>0</v>
      </c>
      <c r="L70" s="175">
        <f t="shared" ref="L70" si="23">L17</f>
        <v>0</v>
      </c>
      <c r="M70" s="175">
        <f t="shared" si="19"/>
        <v>0</v>
      </c>
      <c r="N70" s="177"/>
    </row>
    <row r="71" spans="1:14" ht="31.5" x14ac:dyDescent="0.25">
      <c r="A71" s="130">
        <v>7</v>
      </c>
      <c r="B71" s="130" t="str">
        <f t="shared" ref="B71:B74" si="24">B20</f>
        <v>Общежития с ЦГВС и ХВС, ВО, с душевыми и кухнями</v>
      </c>
      <c r="C71" s="130">
        <v>5.1219999999999999</v>
      </c>
      <c r="D71" s="130">
        <f>D20</f>
        <v>0</v>
      </c>
      <c r="E71" s="144">
        <f t="shared" si="14"/>
        <v>0</v>
      </c>
      <c r="F71" s="160">
        <f>F20</f>
        <v>0</v>
      </c>
      <c r="G71" s="144">
        <f t="shared" si="15"/>
        <v>0</v>
      </c>
      <c r="H71" s="160">
        <f>H20</f>
        <v>0</v>
      </c>
      <c r="I71" s="163">
        <f t="shared" si="16"/>
        <v>0</v>
      </c>
      <c r="J71" s="170">
        <f>J20</f>
        <v>0</v>
      </c>
      <c r="K71" s="170">
        <f t="shared" si="17"/>
        <v>0</v>
      </c>
      <c r="L71" s="175">
        <f>L20</f>
        <v>0</v>
      </c>
      <c r="M71" s="175">
        <f t="shared" si="19"/>
        <v>0</v>
      </c>
      <c r="N71" s="177"/>
    </row>
    <row r="72" spans="1:14" ht="31.5" x14ac:dyDescent="0.25">
      <c r="A72" s="130">
        <v>8</v>
      </c>
      <c r="B72" s="130" t="str">
        <f t="shared" si="24"/>
        <v>Общежития с ЦГВС и ЦХВС ВО, с общими душевыми на этаж и общими кухнями</v>
      </c>
      <c r="C72" s="130">
        <v>3.1219999999999999</v>
      </c>
      <c r="D72" s="130">
        <f>D21</f>
        <v>0</v>
      </c>
      <c r="E72" s="144">
        <f t="shared" si="14"/>
        <v>0</v>
      </c>
      <c r="F72" s="160">
        <f>F21</f>
        <v>0</v>
      </c>
      <c r="G72" s="144">
        <f t="shared" si="15"/>
        <v>0</v>
      </c>
      <c r="H72" s="160">
        <f>H21</f>
        <v>0</v>
      </c>
      <c r="I72" s="163">
        <f t="shared" si="16"/>
        <v>0</v>
      </c>
      <c r="J72" s="170">
        <f>J21</f>
        <v>0</v>
      </c>
      <c r="K72" s="170">
        <f t="shared" si="17"/>
        <v>0</v>
      </c>
      <c r="L72" s="175">
        <f>L21</f>
        <v>0</v>
      </c>
      <c r="M72" s="175">
        <f t="shared" si="19"/>
        <v>0</v>
      </c>
      <c r="N72" s="177"/>
    </row>
    <row r="73" spans="1:14" ht="47.25" x14ac:dyDescent="0.25">
      <c r="A73" s="130">
        <v>9</v>
      </c>
      <c r="B73" s="130" t="str">
        <f t="shared" si="24"/>
        <v>Общежития с ЦГВС и ЦХВС, ВО, с общими кухнями и блоками душевых на этажах и при жилых комнатах в каждой секции здания</v>
      </c>
      <c r="C73" s="130">
        <v>5.1219999999999999</v>
      </c>
      <c r="D73" s="130">
        <f>D22</f>
        <v>0</v>
      </c>
      <c r="E73" s="144">
        <f t="shared" si="14"/>
        <v>0</v>
      </c>
      <c r="F73" s="160">
        <f>F22</f>
        <v>0</v>
      </c>
      <c r="G73" s="144">
        <f t="shared" si="15"/>
        <v>0</v>
      </c>
      <c r="H73" s="160">
        <f>H22</f>
        <v>0</v>
      </c>
      <c r="I73" s="163">
        <f t="shared" si="16"/>
        <v>0</v>
      </c>
      <c r="J73" s="170">
        <f>J22</f>
        <v>0</v>
      </c>
      <c r="K73" s="170">
        <f t="shared" si="17"/>
        <v>0</v>
      </c>
      <c r="L73" s="175">
        <f>L22</f>
        <v>0</v>
      </c>
      <c r="M73" s="175">
        <f t="shared" si="19"/>
        <v>0</v>
      </c>
      <c r="N73" s="177"/>
    </row>
    <row r="74" spans="1:14" x14ac:dyDescent="0.25">
      <c r="A74" s="130">
        <v>10</v>
      </c>
      <c r="B74" s="130" t="str">
        <f t="shared" si="24"/>
        <v>Общежития с ХВС, ВО, оборудованные раковинами</v>
      </c>
      <c r="C74" s="130">
        <v>2.1070000000000002</v>
      </c>
      <c r="D74" s="130">
        <f>D23</f>
        <v>0</v>
      </c>
      <c r="E74" s="144">
        <f t="shared" si="14"/>
        <v>0</v>
      </c>
      <c r="F74" s="160">
        <f>F23</f>
        <v>0</v>
      </c>
      <c r="G74" s="144">
        <f t="shared" si="15"/>
        <v>0</v>
      </c>
      <c r="H74" s="160">
        <f>H23</f>
        <v>0</v>
      </c>
      <c r="I74" s="163">
        <f t="shared" si="16"/>
        <v>0</v>
      </c>
      <c r="J74" s="170">
        <f>J23</f>
        <v>0</v>
      </c>
      <c r="K74" s="170">
        <f t="shared" si="17"/>
        <v>0</v>
      </c>
      <c r="L74" s="175">
        <f>L23</f>
        <v>0</v>
      </c>
      <c r="M74" s="175">
        <f t="shared" si="19"/>
        <v>0</v>
      </c>
      <c r="N74" s="177"/>
    </row>
    <row r="75" spans="1:14" ht="47.25" x14ac:dyDescent="0.25">
      <c r="A75" s="130">
        <v>11</v>
      </c>
      <c r="B75" s="130" t="s">
        <v>365</v>
      </c>
      <c r="C75" s="130">
        <v>6.82</v>
      </c>
      <c r="D75" s="130">
        <f>D24</f>
        <v>0</v>
      </c>
      <c r="E75" s="144">
        <f t="shared" si="14"/>
        <v>0</v>
      </c>
      <c r="F75" s="160">
        <f>F24</f>
        <v>0</v>
      </c>
      <c r="G75" s="144">
        <f t="shared" si="15"/>
        <v>0</v>
      </c>
      <c r="H75" s="160">
        <f>H24</f>
        <v>0</v>
      </c>
      <c r="I75" s="163">
        <f t="shared" si="16"/>
        <v>0</v>
      </c>
      <c r="J75" s="170">
        <f>J24</f>
        <v>0</v>
      </c>
      <c r="K75" s="170">
        <f t="shared" si="17"/>
        <v>0</v>
      </c>
      <c r="L75" s="175">
        <f>L24</f>
        <v>0</v>
      </c>
      <c r="M75" s="175">
        <f t="shared" si="19"/>
        <v>0</v>
      </c>
      <c r="N75" s="177"/>
    </row>
    <row r="76" spans="1:14" ht="47.25" x14ac:dyDescent="0.25">
      <c r="A76" s="130">
        <v>12</v>
      </c>
      <c r="B76" s="130" t="s">
        <v>366</v>
      </c>
      <c r="C76" s="130">
        <v>6.92</v>
      </c>
      <c r="D76" s="160">
        <f t="shared" ref="D76:F77" si="25">D25</f>
        <v>0</v>
      </c>
      <c r="E76" s="144">
        <f t="shared" si="14"/>
        <v>0</v>
      </c>
      <c r="F76" s="160">
        <f t="shared" si="25"/>
        <v>0</v>
      </c>
      <c r="G76" s="144">
        <f t="shared" si="15"/>
        <v>0</v>
      </c>
      <c r="H76" s="160">
        <f t="shared" ref="H76:J76" si="26">H25</f>
        <v>0</v>
      </c>
      <c r="I76" s="163">
        <f t="shared" si="16"/>
        <v>0</v>
      </c>
      <c r="J76" s="170">
        <f t="shared" si="26"/>
        <v>0</v>
      </c>
      <c r="K76" s="170">
        <f t="shared" si="17"/>
        <v>0</v>
      </c>
      <c r="L76" s="175">
        <f t="shared" ref="L76" si="27">L25</f>
        <v>0</v>
      </c>
      <c r="M76" s="175">
        <f t="shared" si="19"/>
        <v>0</v>
      </c>
      <c r="N76" s="177"/>
    </row>
    <row r="77" spans="1:14" ht="47.25" x14ac:dyDescent="0.25">
      <c r="A77" s="130">
        <v>13</v>
      </c>
      <c r="B77" s="130" t="s">
        <v>367</v>
      </c>
      <c r="C77" s="130">
        <v>5.7</v>
      </c>
      <c r="D77" s="160">
        <f t="shared" si="25"/>
        <v>0</v>
      </c>
      <c r="E77" s="144">
        <f t="shared" si="14"/>
        <v>0</v>
      </c>
      <c r="F77" s="160">
        <f t="shared" si="25"/>
        <v>0</v>
      </c>
      <c r="G77" s="144">
        <f t="shared" si="15"/>
        <v>0</v>
      </c>
      <c r="H77" s="160">
        <f t="shared" ref="H77:J77" si="28">H26</f>
        <v>0</v>
      </c>
      <c r="I77" s="163">
        <f t="shared" si="16"/>
        <v>0</v>
      </c>
      <c r="J77" s="170">
        <f t="shared" si="28"/>
        <v>0</v>
      </c>
      <c r="K77" s="170">
        <f t="shared" si="17"/>
        <v>0</v>
      </c>
      <c r="L77" s="175">
        <f t="shared" ref="L77" si="29">L26</f>
        <v>0</v>
      </c>
      <c r="M77" s="175">
        <f t="shared" si="19"/>
        <v>0</v>
      </c>
      <c r="N77" s="177"/>
    </row>
    <row r="78" spans="1:14" x14ac:dyDescent="0.25">
      <c r="A78" s="130">
        <v>16</v>
      </c>
      <c r="B78" s="130" t="s">
        <v>388</v>
      </c>
      <c r="C78" s="130"/>
      <c r="D78" s="130">
        <f>D47</f>
        <v>0</v>
      </c>
      <c r="E78" s="130"/>
      <c r="F78" s="160">
        <f>F47</f>
        <v>0</v>
      </c>
      <c r="G78" s="130">
        <v>0</v>
      </c>
      <c r="H78" s="160">
        <f>H47</f>
        <v>0</v>
      </c>
      <c r="I78" s="163">
        <f t="shared" si="16"/>
        <v>0</v>
      </c>
      <c r="J78" s="170">
        <f>J47</f>
        <v>0</v>
      </c>
      <c r="K78" s="170">
        <f t="shared" si="17"/>
        <v>0</v>
      </c>
      <c r="L78" s="175">
        <f>L47</f>
        <v>0</v>
      </c>
      <c r="M78" s="175">
        <f t="shared" si="19"/>
        <v>0</v>
      </c>
      <c r="N78" s="177"/>
    </row>
    <row r="79" spans="1:14" x14ac:dyDescent="0.25">
      <c r="A79" s="130"/>
      <c r="B79" s="130" t="s">
        <v>389</v>
      </c>
      <c r="C79" s="130"/>
      <c r="D79" s="130" t="e">
        <f>E78/D78/12*1000</f>
        <v>#DIV/0!</v>
      </c>
      <c r="E79" s="130"/>
      <c r="F79" s="160" t="e">
        <f>G78/F78/12*1000</f>
        <v>#DIV/0!</v>
      </c>
      <c r="G79" s="130" t="e">
        <f>G78/F78/12*1000</f>
        <v>#DIV/0!</v>
      </c>
      <c r="H79" s="160" t="e">
        <f>I78/H78/12*1000</f>
        <v>#DIV/0!</v>
      </c>
      <c r="I79" s="163" t="e">
        <f t="shared" si="16"/>
        <v>#DIV/0!</v>
      </c>
      <c r="J79" s="170" t="e">
        <f>K78/J78/12*1000</f>
        <v>#DIV/0!</v>
      </c>
      <c r="K79" s="170" t="e">
        <f t="shared" si="17"/>
        <v>#DIV/0!</v>
      </c>
      <c r="L79" s="175" t="e">
        <f>M78/L78/12*1000</f>
        <v>#DIV/0!</v>
      </c>
      <c r="M79" s="175" t="e">
        <f t="shared" si="19"/>
        <v>#DIV/0!</v>
      </c>
      <c r="N79" s="177"/>
    </row>
    <row r="80" spans="1:14" x14ac:dyDescent="0.25">
      <c r="A80" s="130">
        <v>17</v>
      </c>
      <c r="B80" s="130" t="s">
        <v>390</v>
      </c>
      <c r="C80" s="143">
        <f t="shared" ref="C80:I80" si="30">C65+C66+C67+C68+C69+C70+C71+C72+C73+C74+C75+C76+C77+C78</f>
        <v>72.058999999999997</v>
      </c>
      <c r="D80" s="143">
        <f t="shared" si="30"/>
        <v>0</v>
      </c>
      <c r="E80" s="143">
        <f t="shared" si="30"/>
        <v>0</v>
      </c>
      <c r="F80" s="143">
        <f t="shared" si="30"/>
        <v>0</v>
      </c>
      <c r="G80" s="143">
        <f t="shared" si="30"/>
        <v>0</v>
      </c>
      <c r="H80" s="143">
        <f t="shared" si="30"/>
        <v>0</v>
      </c>
      <c r="I80" s="143">
        <f t="shared" si="30"/>
        <v>0</v>
      </c>
      <c r="J80" s="143">
        <f t="shared" ref="J80:K80" si="31">J65+J66+J67+J68+J69+J70+J71+J72+J73+J74+J75+J76+J77+J78</f>
        <v>0</v>
      </c>
      <c r="K80" s="143">
        <f t="shared" si="31"/>
        <v>0</v>
      </c>
      <c r="L80" s="143">
        <f t="shared" ref="L80:M80" si="32">L65+L66+L67+L68+L69+L70+L71+L72+L73+L74+L75+L76+L77+L78</f>
        <v>0</v>
      </c>
      <c r="M80" s="143">
        <f t="shared" si="32"/>
        <v>0</v>
      </c>
      <c r="N80" s="180"/>
    </row>
    <row r="81" spans="1:14" x14ac:dyDescent="0.25">
      <c r="A81" s="131"/>
      <c r="B81" s="132" t="s">
        <v>395</v>
      </c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64"/>
    </row>
    <row r="82" spans="1:14" ht="16.5" thickBot="1" x14ac:dyDescent="0.3">
      <c r="A82" s="164"/>
      <c r="B82" s="165"/>
      <c r="C82" s="164"/>
      <c r="D82" s="166"/>
      <c r="E82" s="167"/>
      <c r="F82" s="167"/>
      <c r="G82" s="168"/>
      <c r="H82" s="167"/>
      <c r="I82" s="168"/>
      <c r="J82" s="167"/>
      <c r="K82" s="168"/>
      <c r="L82" s="167"/>
      <c r="M82" s="168"/>
      <c r="N82" s="164"/>
    </row>
    <row r="83" spans="1:14" ht="32.25" thickBot="1" x14ac:dyDescent="0.3">
      <c r="A83" s="118" t="s">
        <v>151</v>
      </c>
      <c r="B83" s="119" t="s">
        <v>398</v>
      </c>
      <c r="C83" s="120" t="s">
        <v>423</v>
      </c>
      <c r="D83" s="121" t="s">
        <v>396</v>
      </c>
      <c r="E83" s="122" t="s">
        <v>397</v>
      </c>
      <c r="F83" s="122" t="s">
        <v>396</v>
      </c>
      <c r="G83" s="123" t="s">
        <v>397</v>
      </c>
      <c r="H83" s="122" t="s">
        <v>396</v>
      </c>
      <c r="I83" s="123" t="s">
        <v>397</v>
      </c>
      <c r="J83" s="122" t="s">
        <v>396</v>
      </c>
      <c r="K83" s="123" t="s">
        <v>397</v>
      </c>
      <c r="L83" s="122" t="s">
        <v>396</v>
      </c>
      <c r="M83" s="123" t="s">
        <v>397</v>
      </c>
      <c r="N83" s="164"/>
    </row>
    <row r="84" spans="1:14" x14ac:dyDescent="0.25">
      <c r="A84" s="133" t="s">
        <v>180</v>
      </c>
      <c r="B84" s="124" t="s">
        <v>401</v>
      </c>
      <c r="C84" s="124" t="s">
        <v>404</v>
      </c>
      <c r="D84" s="124"/>
      <c r="E84" s="124"/>
      <c r="F84" s="124"/>
      <c r="G84" s="125"/>
      <c r="H84" s="124"/>
      <c r="I84" s="125"/>
      <c r="J84" s="124"/>
      <c r="K84" s="125"/>
      <c r="L84" s="124"/>
      <c r="M84" s="125"/>
      <c r="N84" s="164"/>
    </row>
    <row r="85" spans="1:14" x14ac:dyDescent="0.25">
      <c r="A85" s="133" t="s">
        <v>242</v>
      </c>
      <c r="B85" s="134" t="s">
        <v>399</v>
      </c>
      <c r="C85" s="134" t="s">
        <v>404</v>
      </c>
      <c r="D85" s="134"/>
      <c r="E85" s="134"/>
      <c r="F85" s="134"/>
      <c r="G85" s="135"/>
      <c r="H85" s="134"/>
      <c r="I85" s="135"/>
      <c r="J85" s="134"/>
      <c r="K85" s="135"/>
      <c r="L85" s="134"/>
      <c r="M85" s="135"/>
      <c r="N85" s="164"/>
    </row>
    <row r="86" spans="1:14" x14ac:dyDescent="0.25">
      <c r="A86" s="133" t="s">
        <v>257</v>
      </c>
      <c r="B86" s="134" t="s">
        <v>400</v>
      </c>
      <c r="C86" s="134" t="s">
        <v>404</v>
      </c>
      <c r="D86" s="134"/>
      <c r="E86" s="134"/>
      <c r="F86" s="134"/>
      <c r="G86" s="135"/>
      <c r="H86" s="134"/>
      <c r="I86" s="135"/>
      <c r="J86" s="134"/>
      <c r="K86" s="135"/>
      <c r="L86" s="134"/>
      <c r="M86" s="135"/>
      <c r="N86" s="164"/>
    </row>
    <row r="87" spans="1:14" x14ac:dyDescent="0.25">
      <c r="A87" s="133" t="s">
        <v>182</v>
      </c>
      <c r="B87" s="134" t="s">
        <v>405</v>
      </c>
      <c r="C87" s="134" t="s">
        <v>404</v>
      </c>
      <c r="D87" s="134"/>
      <c r="E87" s="134"/>
      <c r="F87" s="134"/>
      <c r="G87" s="135"/>
      <c r="H87" s="134"/>
      <c r="I87" s="135"/>
      <c r="J87" s="134"/>
      <c r="K87" s="135"/>
      <c r="L87" s="134"/>
      <c r="M87" s="135"/>
      <c r="N87" s="164"/>
    </row>
    <row r="88" spans="1:14" x14ac:dyDescent="0.25">
      <c r="A88" s="133" t="s">
        <v>246</v>
      </c>
      <c r="B88" s="134" t="s">
        <v>403</v>
      </c>
      <c r="C88" s="134" t="s">
        <v>404</v>
      </c>
      <c r="D88" s="134"/>
      <c r="E88" s="136"/>
      <c r="F88" s="134"/>
      <c r="G88" s="137"/>
      <c r="H88" s="134"/>
      <c r="I88" s="137"/>
      <c r="J88" s="134"/>
      <c r="K88" s="137"/>
      <c r="L88" s="134"/>
      <c r="M88" s="137"/>
      <c r="N88" s="178"/>
    </row>
    <row r="89" spans="1:14" ht="16.5" thickBot="1" x14ac:dyDescent="0.3">
      <c r="A89" s="138" t="s">
        <v>248</v>
      </c>
      <c r="B89" s="139" t="s">
        <v>400</v>
      </c>
      <c r="C89" s="140" t="s">
        <v>404</v>
      </c>
      <c r="D89" s="141"/>
      <c r="E89" s="141"/>
      <c r="F89" s="141"/>
      <c r="G89" s="142"/>
      <c r="H89" s="141"/>
      <c r="I89" s="142"/>
      <c r="J89" s="141"/>
      <c r="K89" s="142"/>
      <c r="L89" s="141"/>
      <c r="M89" s="142"/>
      <c r="N89" s="179"/>
    </row>
  </sheetData>
  <mergeCells count="43">
    <mergeCell ref="B3:F3"/>
    <mergeCell ref="J1:M1"/>
    <mergeCell ref="J2:M2"/>
    <mergeCell ref="C2:H2"/>
    <mergeCell ref="O6:P10"/>
    <mergeCell ref="D7:D10"/>
    <mergeCell ref="E7:E10"/>
    <mergeCell ref="F7:F10"/>
    <mergeCell ref="G7:G10"/>
    <mergeCell ref="H6:I6"/>
    <mergeCell ref="H7:H10"/>
    <mergeCell ref="I7:I10"/>
    <mergeCell ref="J6:K6"/>
    <mergeCell ref="J7:J10"/>
    <mergeCell ref="K7:K10"/>
    <mergeCell ref="L6:M6"/>
    <mergeCell ref="L7:L10"/>
    <mergeCell ref="M7:M10"/>
    <mergeCell ref="O59:P63"/>
    <mergeCell ref="D60:D63"/>
    <mergeCell ref="E60:E63"/>
    <mergeCell ref="F60:F63"/>
    <mergeCell ref="G60:G63"/>
    <mergeCell ref="H59:I59"/>
    <mergeCell ref="H60:H63"/>
    <mergeCell ref="I60:I63"/>
    <mergeCell ref="J59:K59"/>
    <mergeCell ref="J60:J63"/>
    <mergeCell ref="K60:K63"/>
    <mergeCell ref="L59:M59"/>
    <mergeCell ref="L60:L63"/>
    <mergeCell ref="M60:M63"/>
    <mergeCell ref="B4:I4"/>
    <mergeCell ref="A59:A63"/>
    <mergeCell ref="B59:B63"/>
    <mergeCell ref="C59:C63"/>
    <mergeCell ref="D59:E59"/>
    <mergeCell ref="F59:G59"/>
    <mergeCell ref="A6:A10"/>
    <mergeCell ref="B6:B10"/>
    <mergeCell ref="C6:C10"/>
    <mergeCell ref="D6:E6"/>
    <mergeCell ref="F6:G6"/>
  </mergeCells>
  <pageMargins left="0.7" right="0.7" top="0.75" bottom="0.75" header="0.3" footer="0.3"/>
  <pageSetup paperSize="9" scale="3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workbookViewId="0">
      <selection activeCell="E11" sqref="E11"/>
    </sheetView>
  </sheetViews>
  <sheetFormatPr defaultRowHeight="15.75" x14ac:dyDescent="0.25"/>
  <cols>
    <col min="1" max="1" width="9.140625" style="114"/>
    <col min="2" max="2" width="14.140625" style="114" customWidth="1"/>
    <col min="3" max="3" width="39" style="114" customWidth="1"/>
    <col min="4" max="4" width="13" style="114" customWidth="1"/>
    <col min="5" max="5" width="15.7109375" style="114" customWidth="1"/>
    <col min="6" max="6" width="17" style="183" customWidth="1"/>
    <col min="7" max="8" width="15.7109375" style="183" customWidth="1"/>
    <col min="9" max="9" width="17.140625" style="188" customWidth="1"/>
    <col min="10" max="10" width="17.42578125" style="188" customWidth="1"/>
    <col min="11" max="11" width="16.28515625" style="188" customWidth="1"/>
    <col min="12" max="14" width="16.28515625" style="193" customWidth="1"/>
    <col min="15" max="15" width="30.28515625" style="114" customWidth="1"/>
    <col min="16" max="16" width="9.140625" style="114"/>
  </cols>
  <sheetData>
    <row r="1" spans="1:16" ht="20.25" x14ac:dyDescent="0.3">
      <c r="I1" s="328" t="s">
        <v>410</v>
      </c>
      <c r="J1" s="328"/>
      <c r="K1" s="328"/>
      <c r="L1" s="328"/>
      <c r="M1" s="328"/>
      <c r="N1" s="328"/>
      <c r="O1" s="328"/>
    </row>
    <row r="2" spans="1:16" ht="20.25" x14ac:dyDescent="0.25">
      <c r="I2" s="329" t="s">
        <v>0</v>
      </c>
      <c r="J2" s="329"/>
      <c r="K2" s="329"/>
      <c r="L2" s="329"/>
      <c r="M2" s="329"/>
      <c r="N2" s="329"/>
      <c r="O2" s="329"/>
    </row>
    <row r="3" spans="1:16" x14ac:dyDescent="0.25">
      <c r="D3" s="324" t="s">
        <v>452</v>
      </c>
      <c r="E3" s="324"/>
      <c r="F3" s="324"/>
      <c r="G3" s="324"/>
      <c r="H3" s="324"/>
      <c r="I3" s="324"/>
      <c r="J3" s="324"/>
    </row>
    <row r="4" spans="1:16" x14ac:dyDescent="0.25">
      <c r="D4" s="174"/>
      <c r="E4" s="174"/>
      <c r="F4" s="184"/>
      <c r="G4" s="184"/>
      <c r="H4" s="184"/>
      <c r="I4" s="189"/>
      <c r="J4" s="189"/>
    </row>
    <row r="5" spans="1:16" x14ac:dyDescent="0.25">
      <c r="C5" s="114" t="s">
        <v>419</v>
      </c>
      <c r="F5" s="333" t="s">
        <v>424</v>
      </c>
      <c r="G5" s="333"/>
      <c r="H5" s="333"/>
      <c r="I5" s="331" t="s">
        <v>431</v>
      </c>
      <c r="J5" s="331"/>
      <c r="K5" s="331"/>
      <c r="L5" s="332" t="s">
        <v>444</v>
      </c>
      <c r="M5" s="332"/>
      <c r="N5" s="332"/>
    </row>
    <row r="6" spans="1:16" ht="47.25" x14ac:dyDescent="0.25">
      <c r="A6" s="126" t="s">
        <v>3</v>
      </c>
      <c r="B6" s="126" t="s">
        <v>329</v>
      </c>
      <c r="C6" s="126" t="s">
        <v>330</v>
      </c>
      <c r="D6" s="126" t="s">
        <v>331</v>
      </c>
      <c r="E6" s="126" t="s">
        <v>332</v>
      </c>
      <c r="F6" s="185" t="s">
        <v>342</v>
      </c>
      <c r="G6" s="185" t="s">
        <v>343</v>
      </c>
      <c r="H6" s="185" t="s">
        <v>430</v>
      </c>
      <c r="I6" s="190" t="s">
        <v>342</v>
      </c>
      <c r="J6" s="190" t="s">
        <v>343</v>
      </c>
      <c r="K6" s="190" t="s">
        <v>430</v>
      </c>
      <c r="L6" s="194" t="s">
        <v>342</v>
      </c>
      <c r="M6" s="194" t="s">
        <v>343</v>
      </c>
      <c r="N6" s="194" t="s">
        <v>430</v>
      </c>
      <c r="O6" s="126" t="s">
        <v>333</v>
      </c>
    </row>
    <row r="7" spans="1:16" s="74" customFormat="1" ht="31.5" x14ac:dyDescent="0.25">
      <c r="A7" s="181"/>
      <c r="B7" s="181"/>
      <c r="C7" s="181" t="s">
        <v>434</v>
      </c>
      <c r="D7" s="181"/>
      <c r="E7" s="181"/>
      <c r="F7" s="198"/>
      <c r="G7" s="198"/>
      <c r="H7" s="198"/>
      <c r="I7" s="199"/>
      <c r="J7" s="199"/>
      <c r="K7" s="199"/>
      <c r="L7" s="200"/>
      <c r="M7" s="200"/>
      <c r="N7" s="200"/>
      <c r="O7" s="181"/>
      <c r="P7" s="114"/>
    </row>
    <row r="8" spans="1:16" x14ac:dyDescent="0.25">
      <c r="A8" s="128">
        <v>1</v>
      </c>
      <c r="B8" s="127"/>
      <c r="C8" s="127"/>
      <c r="D8" s="129"/>
      <c r="E8" s="129"/>
      <c r="F8" s="186"/>
      <c r="G8" s="186"/>
      <c r="H8" s="186"/>
      <c r="I8" s="191"/>
      <c r="J8" s="192"/>
      <c r="K8" s="192"/>
      <c r="L8" s="195"/>
      <c r="M8" s="195"/>
      <c r="N8" s="195"/>
      <c r="O8" s="127"/>
    </row>
    <row r="9" spans="1:16" x14ac:dyDescent="0.25">
      <c r="A9" s="128">
        <v>2</v>
      </c>
      <c r="B9" s="127"/>
      <c r="C9" s="127"/>
      <c r="D9" s="127"/>
      <c r="E9" s="127"/>
      <c r="F9" s="187"/>
      <c r="G9" s="187"/>
      <c r="H9" s="187"/>
      <c r="I9" s="192"/>
      <c r="J9" s="192"/>
      <c r="K9" s="192"/>
      <c r="L9" s="195"/>
      <c r="M9" s="195"/>
      <c r="N9" s="195"/>
      <c r="O9" s="127"/>
    </row>
    <row r="10" spans="1:16" x14ac:dyDescent="0.25">
      <c r="A10" s="128">
        <v>3</v>
      </c>
      <c r="B10" s="127"/>
      <c r="C10" s="127"/>
      <c r="D10" s="127"/>
      <c r="E10" s="127"/>
      <c r="F10" s="187"/>
      <c r="G10" s="187"/>
      <c r="H10" s="187"/>
      <c r="I10" s="192"/>
      <c r="J10" s="192"/>
      <c r="K10" s="192"/>
      <c r="L10" s="195"/>
      <c r="M10" s="195"/>
      <c r="N10" s="195"/>
      <c r="O10" s="127"/>
    </row>
    <row r="11" spans="1:16" x14ac:dyDescent="0.25">
      <c r="A11" s="128">
        <v>4</v>
      </c>
      <c r="B11" s="127"/>
      <c r="C11" s="127"/>
      <c r="D11" s="127"/>
      <c r="E11" s="127"/>
      <c r="F11" s="187"/>
      <c r="G11" s="187"/>
      <c r="H11" s="187"/>
      <c r="I11" s="192"/>
      <c r="J11" s="192"/>
      <c r="K11" s="192"/>
      <c r="L11" s="195"/>
      <c r="M11" s="195"/>
      <c r="N11" s="195"/>
      <c r="O11" s="127"/>
    </row>
    <row r="12" spans="1:16" x14ac:dyDescent="0.25">
      <c r="A12" s="128">
        <v>5</v>
      </c>
      <c r="B12" s="127"/>
      <c r="C12" s="127"/>
      <c r="D12" s="127"/>
      <c r="E12" s="127"/>
      <c r="F12" s="187"/>
      <c r="G12" s="187"/>
      <c r="H12" s="187"/>
      <c r="I12" s="192"/>
      <c r="J12" s="192"/>
      <c r="K12" s="192"/>
      <c r="L12" s="195"/>
      <c r="M12" s="195"/>
      <c r="N12" s="195"/>
      <c r="O12" s="127"/>
    </row>
    <row r="13" spans="1:16" x14ac:dyDescent="0.25">
      <c r="A13" s="128">
        <v>6</v>
      </c>
      <c r="B13" s="127"/>
      <c r="C13" s="127"/>
      <c r="D13" s="127"/>
      <c r="E13" s="127"/>
      <c r="F13" s="187"/>
      <c r="G13" s="187"/>
      <c r="H13" s="187"/>
      <c r="I13" s="192"/>
      <c r="J13" s="192"/>
      <c r="K13" s="192"/>
      <c r="L13" s="195"/>
      <c r="M13" s="195"/>
      <c r="N13" s="195"/>
      <c r="O13" s="127"/>
    </row>
    <row r="14" spans="1:16" x14ac:dyDescent="0.25">
      <c r="A14" s="128">
        <v>7</v>
      </c>
      <c r="B14" s="127"/>
      <c r="C14" s="127"/>
      <c r="D14" s="127"/>
      <c r="E14" s="127"/>
      <c r="F14" s="187"/>
      <c r="G14" s="187"/>
      <c r="H14" s="187"/>
      <c r="I14" s="192"/>
      <c r="J14" s="192"/>
      <c r="K14" s="192"/>
      <c r="L14" s="195"/>
      <c r="M14" s="195"/>
      <c r="N14" s="195"/>
      <c r="O14" s="127"/>
    </row>
    <row r="15" spans="1:16" s="74" customFormat="1" x14ac:dyDescent="0.25">
      <c r="A15" s="128" t="s">
        <v>408</v>
      </c>
      <c r="B15" s="182"/>
      <c r="C15" s="182"/>
      <c r="D15" s="182"/>
      <c r="E15" s="182"/>
      <c r="F15" s="187"/>
      <c r="G15" s="187"/>
      <c r="H15" s="187"/>
      <c r="I15" s="196"/>
      <c r="J15" s="196"/>
      <c r="K15" s="196"/>
      <c r="L15" s="195"/>
      <c r="M15" s="195"/>
      <c r="N15" s="195"/>
      <c r="O15" s="182"/>
      <c r="P15" s="114"/>
    </row>
    <row r="16" spans="1:16" s="74" customFormat="1" x14ac:dyDescent="0.25">
      <c r="A16" s="128" t="s">
        <v>409</v>
      </c>
      <c r="B16" s="182"/>
      <c r="C16" s="182"/>
      <c r="D16" s="182"/>
      <c r="E16" s="182"/>
      <c r="F16" s="187"/>
      <c r="G16" s="187"/>
      <c r="H16" s="187"/>
      <c r="I16" s="196"/>
      <c r="J16" s="196"/>
      <c r="K16" s="196"/>
      <c r="L16" s="195"/>
      <c r="M16" s="195"/>
      <c r="N16" s="195"/>
      <c r="O16" s="182"/>
      <c r="P16" s="114"/>
    </row>
    <row r="17" spans="1:16" s="74" customFormat="1" x14ac:dyDescent="0.25">
      <c r="A17" s="201"/>
      <c r="B17" s="182"/>
      <c r="C17" s="182" t="s">
        <v>435</v>
      </c>
      <c r="D17" s="182"/>
      <c r="E17" s="182"/>
      <c r="F17" s="187"/>
      <c r="G17" s="187"/>
      <c r="H17" s="187"/>
      <c r="I17" s="196"/>
      <c r="J17" s="196"/>
      <c r="K17" s="196"/>
      <c r="L17" s="195"/>
      <c r="M17" s="195"/>
      <c r="N17" s="195"/>
      <c r="O17" s="182"/>
      <c r="P17" s="114"/>
    </row>
    <row r="18" spans="1:16" s="74" customFormat="1" x14ac:dyDescent="0.25">
      <c r="A18" s="201"/>
      <c r="B18" s="182"/>
      <c r="C18" s="182" t="s">
        <v>21</v>
      </c>
      <c r="D18" s="182"/>
      <c r="E18" s="182"/>
      <c r="F18" s="187"/>
      <c r="G18" s="187"/>
      <c r="H18" s="187"/>
      <c r="I18" s="196"/>
      <c r="J18" s="196"/>
      <c r="K18" s="196"/>
      <c r="L18" s="195"/>
      <c r="M18" s="195"/>
      <c r="N18" s="195"/>
      <c r="O18" s="182"/>
      <c r="P18" s="114"/>
    </row>
    <row r="19" spans="1:16" x14ac:dyDescent="0.25">
      <c r="A19" s="128">
        <v>1</v>
      </c>
      <c r="B19" s="127"/>
      <c r="C19" s="127"/>
      <c r="D19" s="127"/>
      <c r="E19" s="127"/>
      <c r="F19" s="187"/>
      <c r="G19" s="187"/>
      <c r="H19" s="187"/>
      <c r="I19" s="192"/>
      <c r="J19" s="192"/>
      <c r="K19" s="192"/>
      <c r="L19" s="195"/>
      <c r="M19" s="195"/>
      <c r="N19" s="195"/>
      <c r="O19" s="127"/>
    </row>
    <row r="20" spans="1:16" x14ac:dyDescent="0.25">
      <c r="A20" s="128">
        <v>2</v>
      </c>
      <c r="B20" s="127"/>
      <c r="C20" s="127"/>
      <c r="D20" s="127"/>
      <c r="E20" s="127"/>
      <c r="F20" s="187"/>
      <c r="G20" s="187"/>
      <c r="H20" s="187"/>
      <c r="I20" s="192"/>
      <c r="J20" s="192"/>
      <c r="K20" s="192"/>
      <c r="L20" s="195"/>
      <c r="M20" s="195"/>
      <c r="N20" s="195"/>
      <c r="O20" s="127"/>
    </row>
    <row r="21" spans="1:16" x14ac:dyDescent="0.25">
      <c r="A21" s="128">
        <v>3</v>
      </c>
      <c r="B21" s="127"/>
      <c r="C21" s="127"/>
      <c r="D21" s="127"/>
      <c r="E21" s="127"/>
      <c r="F21" s="187"/>
      <c r="G21" s="187"/>
      <c r="H21" s="187"/>
      <c r="I21" s="192"/>
      <c r="J21" s="192"/>
      <c r="K21" s="192"/>
      <c r="L21" s="195"/>
      <c r="M21" s="195"/>
      <c r="N21" s="195"/>
      <c r="O21" s="127"/>
    </row>
    <row r="22" spans="1:16" x14ac:dyDescent="0.25">
      <c r="A22" s="128">
        <v>4</v>
      </c>
      <c r="B22" s="127"/>
      <c r="C22" s="127"/>
      <c r="D22" s="127"/>
      <c r="E22" s="127"/>
      <c r="F22" s="187"/>
      <c r="G22" s="187"/>
      <c r="H22" s="187"/>
      <c r="I22" s="192"/>
      <c r="J22" s="192"/>
      <c r="K22" s="192"/>
      <c r="L22" s="195"/>
      <c r="M22" s="195"/>
      <c r="N22" s="195"/>
      <c r="O22" s="127"/>
    </row>
    <row r="23" spans="1:16" x14ac:dyDescent="0.25">
      <c r="A23" s="128">
        <v>5</v>
      </c>
      <c r="B23" s="127"/>
      <c r="C23" s="127"/>
      <c r="D23" s="127"/>
      <c r="E23" s="127"/>
      <c r="F23" s="187"/>
      <c r="G23" s="187"/>
      <c r="H23" s="187"/>
      <c r="I23" s="192"/>
      <c r="J23" s="192"/>
      <c r="K23" s="192"/>
      <c r="L23" s="195"/>
      <c r="M23" s="195"/>
      <c r="N23" s="195"/>
      <c r="O23" s="127"/>
    </row>
    <row r="24" spans="1:16" x14ac:dyDescent="0.25">
      <c r="A24" s="128">
        <v>6</v>
      </c>
      <c r="B24" s="127"/>
      <c r="C24" s="127"/>
      <c r="D24" s="127"/>
      <c r="E24" s="127"/>
      <c r="F24" s="187"/>
      <c r="G24" s="187"/>
      <c r="H24" s="187"/>
      <c r="I24" s="192"/>
      <c r="J24" s="192"/>
      <c r="K24" s="192"/>
      <c r="L24" s="195"/>
      <c r="M24" s="195"/>
      <c r="N24" s="195"/>
      <c r="O24" s="127"/>
    </row>
    <row r="25" spans="1:16" s="74" customFormat="1" x14ac:dyDescent="0.25">
      <c r="A25" s="201">
        <v>7</v>
      </c>
      <c r="B25" s="182"/>
      <c r="C25" s="182"/>
      <c r="D25" s="182"/>
      <c r="E25" s="182"/>
      <c r="F25" s="187"/>
      <c r="G25" s="187"/>
      <c r="H25" s="187"/>
      <c r="I25" s="196"/>
      <c r="J25" s="196"/>
      <c r="K25" s="196"/>
      <c r="L25" s="195"/>
      <c r="M25" s="195"/>
      <c r="N25" s="195"/>
      <c r="O25" s="182"/>
      <c r="P25" s="114"/>
    </row>
    <row r="26" spans="1:16" x14ac:dyDescent="0.25">
      <c r="A26" s="128" t="s">
        <v>408</v>
      </c>
      <c r="B26" s="127"/>
      <c r="C26" s="127"/>
      <c r="D26" s="127"/>
      <c r="E26" s="127"/>
      <c r="F26" s="187"/>
      <c r="G26" s="187"/>
      <c r="H26" s="187"/>
      <c r="I26" s="192"/>
      <c r="J26" s="192"/>
      <c r="K26" s="192"/>
      <c r="L26" s="195"/>
      <c r="M26" s="195"/>
      <c r="N26" s="195"/>
      <c r="O26" s="127"/>
    </row>
    <row r="27" spans="1:16" x14ac:dyDescent="0.25">
      <c r="A27" s="128" t="s">
        <v>409</v>
      </c>
      <c r="B27" s="127"/>
      <c r="C27" s="127"/>
      <c r="D27" s="127"/>
      <c r="E27" s="127"/>
      <c r="F27" s="187"/>
      <c r="G27" s="187"/>
      <c r="H27" s="187"/>
      <c r="I27" s="192"/>
      <c r="J27" s="192"/>
      <c r="K27" s="192"/>
      <c r="L27" s="195"/>
      <c r="M27" s="195"/>
      <c r="N27" s="195"/>
      <c r="O27" s="127"/>
    </row>
    <row r="28" spans="1:16" s="74" customFormat="1" x14ac:dyDescent="0.25">
      <c r="A28" s="201"/>
      <c r="B28" s="182"/>
      <c r="C28" s="182" t="s">
        <v>436</v>
      </c>
      <c r="D28" s="182"/>
      <c r="E28" s="182"/>
      <c r="F28" s="187"/>
      <c r="G28" s="187"/>
      <c r="H28" s="187"/>
      <c r="I28" s="196"/>
      <c r="J28" s="196"/>
      <c r="K28" s="196"/>
      <c r="L28" s="195"/>
      <c r="M28" s="195"/>
      <c r="N28" s="195"/>
      <c r="O28" s="202"/>
      <c r="P28" s="114"/>
    </row>
    <row r="29" spans="1:16" s="197" customFormat="1" x14ac:dyDescent="0.25">
      <c r="A29" s="195"/>
      <c r="B29" s="195" t="s">
        <v>437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3"/>
      <c r="P29" s="193"/>
    </row>
    <row r="30" spans="1:16" s="197" customFormat="1" x14ac:dyDescent="0.25">
      <c r="A30" s="195"/>
      <c r="B30" s="195"/>
      <c r="C30" s="195" t="s">
        <v>432</v>
      </c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3"/>
      <c r="P30" s="193"/>
    </row>
    <row r="31" spans="1:16" s="197" customFormat="1" x14ac:dyDescent="0.25">
      <c r="A31" s="195"/>
      <c r="B31" s="195"/>
      <c r="C31" s="195" t="s">
        <v>433</v>
      </c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3"/>
      <c r="P31" s="193"/>
    </row>
    <row r="32" spans="1:16" s="197" customFormat="1" x14ac:dyDescent="0.25">
      <c r="A32" s="195"/>
      <c r="B32" s="195" t="s">
        <v>438</v>
      </c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3"/>
      <c r="P32" s="193"/>
    </row>
    <row r="33" spans="1:16" s="197" customFormat="1" x14ac:dyDescent="0.25">
      <c r="A33" s="195"/>
      <c r="B33" s="195"/>
      <c r="C33" s="195" t="s">
        <v>432</v>
      </c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3"/>
      <c r="P33" s="193"/>
    </row>
    <row r="34" spans="1:16" s="197" customFormat="1" x14ac:dyDescent="0.25">
      <c r="A34" s="195"/>
      <c r="B34" s="195"/>
      <c r="C34" s="195" t="s">
        <v>433</v>
      </c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3"/>
      <c r="P34" s="193"/>
    </row>
    <row r="35" spans="1:16" s="197" customFormat="1" x14ac:dyDescent="0.25">
      <c r="A35" s="195"/>
      <c r="B35" s="195" t="s">
        <v>439</v>
      </c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3"/>
      <c r="P35" s="193"/>
    </row>
    <row r="36" spans="1:16" s="197" customFormat="1" x14ac:dyDescent="0.25">
      <c r="A36" s="195"/>
      <c r="B36" s="195"/>
      <c r="C36" s="195" t="s">
        <v>432</v>
      </c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3"/>
      <c r="P36" s="193"/>
    </row>
    <row r="37" spans="1:16" s="197" customFormat="1" x14ac:dyDescent="0.25">
      <c r="A37" s="195"/>
      <c r="B37" s="195"/>
      <c r="C37" s="195" t="s">
        <v>433</v>
      </c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3"/>
      <c r="P37" s="193"/>
    </row>
  </sheetData>
  <mergeCells count="6">
    <mergeCell ref="I1:O1"/>
    <mergeCell ref="I2:O2"/>
    <mergeCell ref="D3:J3"/>
    <mergeCell ref="I5:K5"/>
    <mergeCell ref="L5:N5"/>
    <mergeCell ref="F5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workbookViewId="0">
      <selection activeCell="F4" sqref="F4"/>
    </sheetView>
  </sheetViews>
  <sheetFormatPr defaultRowHeight="15" x14ac:dyDescent="0.25"/>
  <cols>
    <col min="1" max="1" width="19" customWidth="1"/>
    <col min="2" max="2" width="14" customWidth="1"/>
    <col min="3" max="3" width="19" customWidth="1"/>
    <col min="4" max="4" width="17" customWidth="1"/>
    <col min="5" max="5" width="15.42578125" customWidth="1"/>
    <col min="6" max="6" width="13" customWidth="1"/>
    <col min="7" max="7" width="18.5703125" customWidth="1"/>
    <col min="8" max="8" width="15.140625" customWidth="1"/>
    <col min="9" max="9" width="13.5703125" customWidth="1"/>
    <col min="10" max="10" width="14.85546875" customWidth="1"/>
    <col min="11" max="11" width="13.5703125" customWidth="1"/>
    <col min="21" max="21" width="4.7109375" customWidth="1"/>
    <col min="22" max="22" width="14.7109375" customWidth="1"/>
    <col min="23" max="23" width="16.28515625" customWidth="1"/>
  </cols>
  <sheetData>
    <row r="1" spans="1:12" ht="15.75" x14ac:dyDescent="0.25">
      <c r="I1" s="320" t="s">
        <v>335</v>
      </c>
      <c r="J1" s="320"/>
      <c r="K1" s="320"/>
    </row>
    <row r="2" spans="1:12" x14ac:dyDescent="0.25">
      <c r="I2" s="334" t="s">
        <v>0</v>
      </c>
      <c r="J2" s="334"/>
      <c r="K2" s="334"/>
    </row>
    <row r="3" spans="1:12" s="74" customFormat="1" ht="15.75" x14ac:dyDescent="0.25">
      <c r="E3" s="324" t="s">
        <v>336</v>
      </c>
      <c r="F3" s="324"/>
      <c r="G3" s="324"/>
      <c r="H3" s="74" t="s">
        <v>444</v>
      </c>
      <c r="I3" s="103"/>
      <c r="J3" s="103"/>
      <c r="K3" s="103"/>
    </row>
    <row r="4" spans="1:12" s="74" customFormat="1" x14ac:dyDescent="0.25">
      <c r="D4" s="74" t="str">
        <f>пр1пр2!A10</f>
        <v xml:space="preserve">Наименование предприятия: </v>
      </c>
      <c r="I4" s="103"/>
      <c r="J4" s="103"/>
      <c r="K4" s="103"/>
    </row>
    <row r="5" spans="1:12" ht="47.25" x14ac:dyDescent="0.25">
      <c r="A5" s="69" t="s">
        <v>3</v>
      </c>
      <c r="B5" s="69" t="s">
        <v>270</v>
      </c>
      <c r="C5" s="69" t="s">
        <v>271</v>
      </c>
      <c r="D5" s="69" t="s">
        <v>272</v>
      </c>
      <c r="E5" s="69" t="s">
        <v>345</v>
      </c>
      <c r="F5" s="69" t="s">
        <v>346</v>
      </c>
      <c r="G5" s="69" t="s">
        <v>347</v>
      </c>
      <c r="H5" s="69" t="s">
        <v>273</v>
      </c>
      <c r="I5" s="69" t="s">
        <v>274</v>
      </c>
      <c r="J5" s="69" t="s">
        <v>275</v>
      </c>
      <c r="K5" s="69" t="s">
        <v>276</v>
      </c>
      <c r="L5" s="67"/>
    </row>
    <row r="6" spans="1:12" ht="15.75" x14ac:dyDescent="0.25">
      <c r="A6" s="70" t="s">
        <v>266</v>
      </c>
      <c r="B6" s="71"/>
      <c r="C6" s="71"/>
      <c r="D6" s="71"/>
      <c r="E6" s="71"/>
      <c r="F6" s="71"/>
      <c r="G6" s="71"/>
      <c r="H6" s="71"/>
      <c r="I6" s="71"/>
      <c r="J6" s="71"/>
      <c r="K6" s="71"/>
    </row>
    <row r="7" spans="1:12" ht="15.75" x14ac:dyDescent="0.25">
      <c r="A7" s="72">
        <v>1</v>
      </c>
      <c r="B7" s="71"/>
      <c r="C7" s="71"/>
      <c r="D7" s="71"/>
      <c r="E7" s="71"/>
      <c r="F7" s="71"/>
      <c r="G7" s="71"/>
      <c r="H7" s="71"/>
      <c r="I7" s="71"/>
      <c r="J7" s="71"/>
      <c r="K7" s="71"/>
    </row>
    <row r="8" spans="1:12" ht="15.75" x14ac:dyDescent="0.25">
      <c r="A8" s="72">
        <v>2</v>
      </c>
      <c r="B8" s="71"/>
      <c r="C8" s="71"/>
      <c r="D8" s="71"/>
      <c r="E8" s="71"/>
      <c r="F8" s="71"/>
      <c r="G8" s="71"/>
      <c r="H8" s="71"/>
      <c r="I8" s="71"/>
      <c r="J8" s="71"/>
      <c r="K8" s="71"/>
    </row>
    <row r="9" spans="1:12" ht="15.75" x14ac:dyDescent="0.25">
      <c r="A9" s="72">
        <v>3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2" ht="15.75" x14ac:dyDescent="0.25">
      <c r="A10" s="72" t="s">
        <v>268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</row>
    <row r="11" spans="1:12" ht="15.75" x14ac:dyDescent="0.25">
      <c r="A11" s="73" t="s">
        <v>267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2" ht="15.75" x14ac:dyDescent="0.25">
      <c r="A12" s="72">
        <v>1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</row>
    <row r="13" spans="1:12" ht="15.75" x14ac:dyDescent="0.25">
      <c r="A13" s="72">
        <v>2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</row>
    <row r="14" spans="1:12" ht="15.75" x14ac:dyDescent="0.25">
      <c r="A14" s="72">
        <v>3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</row>
    <row r="15" spans="1:12" ht="15.75" x14ac:dyDescent="0.25">
      <c r="A15" s="72" t="s">
        <v>269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</row>
    <row r="16" spans="1:12" x14ac:dyDescent="0.25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</row>
    <row r="17" spans="1:11" x14ac:dyDescent="0.2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</row>
    <row r="18" spans="1:11" x14ac:dyDescent="0.25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</row>
    <row r="19" spans="1:11" x14ac:dyDescent="0.25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</row>
    <row r="20" spans="1:11" x14ac:dyDescent="0.25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</row>
    <row r="21" spans="1:11" x14ac:dyDescent="0.25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</row>
    <row r="22" spans="1:11" x14ac:dyDescent="0.25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</row>
    <row r="23" spans="1:11" x14ac:dyDescent="0.25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</row>
    <row r="24" spans="1:11" x14ac:dyDescent="0.25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</row>
    <row r="25" spans="1:11" x14ac:dyDescent="0.25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</row>
    <row r="26" spans="1:11" x14ac:dyDescent="0.25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</row>
    <row r="27" spans="1:11" x14ac:dyDescent="0.25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</row>
    <row r="28" spans="1:11" x14ac:dyDescent="0.25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</row>
    <row r="29" spans="1:11" x14ac:dyDescent="0.25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</row>
    <row r="30" spans="1:11" x14ac:dyDescent="0.25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</row>
    <row r="31" spans="1:11" x14ac:dyDescent="0.25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</row>
    <row r="32" spans="1:11" x14ac:dyDescent="0.25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</row>
    <row r="33" spans="1:11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</row>
    <row r="34" spans="1:11" x14ac:dyDescent="0.25">
      <c r="A34" s="71" t="s">
        <v>428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</row>
  </sheetData>
  <mergeCells count="3">
    <mergeCell ref="I1:K1"/>
    <mergeCell ref="I2:K2"/>
    <mergeCell ref="E3:G3"/>
  </mergeCells>
  <pageMargins left="0.7" right="0.7" top="0.75" bottom="0.75" header="0.3" footer="0.3"/>
  <pageSetup paperSize="9" scale="7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workbookViewId="0">
      <selection sqref="A1:XFD2"/>
    </sheetView>
  </sheetViews>
  <sheetFormatPr defaultRowHeight="15" x14ac:dyDescent="0.25"/>
  <cols>
    <col min="2" max="2" width="30.85546875" customWidth="1"/>
    <col min="3" max="3" width="18" customWidth="1"/>
    <col min="4" max="4" width="15.85546875" customWidth="1"/>
    <col min="5" max="5" width="8" customWidth="1"/>
    <col min="6" max="6" width="7.42578125" customWidth="1"/>
    <col min="7" max="7" width="32.42578125" customWidth="1"/>
    <col min="8" max="8" width="16" customWidth="1"/>
    <col min="9" max="9" width="14" customWidth="1"/>
    <col min="10" max="10" width="14.7109375" customWidth="1"/>
    <col min="11" max="11" width="12.140625" customWidth="1"/>
    <col min="12" max="12" width="11.42578125" customWidth="1"/>
  </cols>
  <sheetData>
    <row r="1" spans="1:13" ht="15.75" x14ac:dyDescent="0.25">
      <c r="H1" s="320" t="s">
        <v>339</v>
      </c>
      <c r="I1" s="320"/>
      <c r="J1" s="320"/>
      <c r="K1" s="65"/>
      <c r="L1" s="65"/>
      <c r="M1" s="65"/>
    </row>
    <row r="2" spans="1:13" x14ac:dyDescent="0.25">
      <c r="H2" s="334" t="s">
        <v>0</v>
      </c>
      <c r="I2" s="334"/>
      <c r="J2" s="334"/>
      <c r="K2" s="68"/>
      <c r="L2" s="68"/>
      <c r="M2" s="68"/>
    </row>
    <row r="3" spans="1:13" s="74" customFormat="1" x14ac:dyDescent="0.25">
      <c r="B3" s="74" t="str">
        <f>пр1пр2!A10</f>
        <v xml:space="preserve">Наименование предприятия: </v>
      </c>
      <c r="G3" s="74" t="str">
        <f>B3</f>
        <v xml:space="preserve">Наименование предприятия: </v>
      </c>
      <c r="H3" s="103"/>
      <c r="I3" s="103"/>
      <c r="J3" s="103"/>
      <c r="K3" s="68"/>
      <c r="L3" s="68"/>
      <c r="M3" s="68"/>
    </row>
    <row r="4" spans="1:13" ht="50.25" customHeight="1" x14ac:dyDescent="0.25">
      <c r="A4" s="74"/>
      <c r="B4" s="335" t="s">
        <v>426</v>
      </c>
      <c r="C4" s="335"/>
      <c r="D4" s="335"/>
      <c r="E4" s="74"/>
      <c r="F4" s="74"/>
      <c r="G4" s="335" t="s">
        <v>427</v>
      </c>
      <c r="H4" s="335"/>
      <c r="I4" s="335"/>
    </row>
    <row r="5" spans="1:13" x14ac:dyDescent="0.25">
      <c r="A5" s="75"/>
      <c r="B5" s="336" t="s">
        <v>278</v>
      </c>
      <c r="C5" s="336"/>
      <c r="D5" s="336"/>
      <c r="E5" s="74"/>
      <c r="F5" s="74"/>
      <c r="G5" s="338" t="s">
        <v>278</v>
      </c>
      <c r="H5" s="338"/>
      <c r="I5" s="338"/>
    </row>
    <row r="6" spans="1:13" ht="60" x14ac:dyDescent="0.25">
      <c r="A6" s="76"/>
      <c r="B6" s="109" t="s">
        <v>279</v>
      </c>
      <c r="C6" s="109" t="s">
        <v>153</v>
      </c>
      <c r="D6" s="109"/>
      <c r="E6" s="74"/>
      <c r="F6" s="74"/>
      <c r="G6" s="111" t="s">
        <v>280</v>
      </c>
      <c r="H6" s="111" t="s">
        <v>153</v>
      </c>
      <c r="I6" s="111"/>
    </row>
    <row r="7" spans="1:13" x14ac:dyDescent="0.25">
      <c r="A7" s="76"/>
      <c r="B7" s="109" t="s">
        <v>281</v>
      </c>
      <c r="C7" s="109" t="s">
        <v>282</v>
      </c>
      <c r="D7" s="109"/>
      <c r="E7" s="74"/>
      <c r="F7" s="74"/>
      <c r="G7" s="111" t="s">
        <v>283</v>
      </c>
      <c r="H7" s="111" t="s">
        <v>282</v>
      </c>
      <c r="I7" s="111"/>
    </row>
    <row r="8" spans="1:13" ht="22.5" customHeight="1" x14ac:dyDescent="0.25">
      <c r="A8" s="76"/>
      <c r="B8" s="109" t="s">
        <v>284</v>
      </c>
      <c r="C8" s="109" t="s">
        <v>16</v>
      </c>
      <c r="D8" s="109"/>
      <c r="E8" s="74"/>
      <c r="F8" s="74"/>
      <c r="G8" s="111" t="s">
        <v>284</v>
      </c>
      <c r="H8" s="111" t="s">
        <v>16</v>
      </c>
      <c r="I8" s="111"/>
    </row>
    <row r="9" spans="1:13" x14ac:dyDescent="0.25">
      <c r="A9" s="75"/>
      <c r="B9" s="337" t="s">
        <v>285</v>
      </c>
      <c r="C9" s="337"/>
      <c r="D9" s="337"/>
      <c r="E9" s="74"/>
      <c r="F9" s="74"/>
      <c r="G9" s="338" t="s">
        <v>285</v>
      </c>
      <c r="H9" s="338"/>
      <c r="I9" s="338"/>
    </row>
    <row r="10" spans="1:13" ht="50.25" customHeight="1" x14ac:dyDescent="0.25">
      <c r="A10" s="76"/>
      <c r="B10" s="109" t="s">
        <v>286</v>
      </c>
      <c r="C10" s="109" t="s">
        <v>153</v>
      </c>
      <c r="D10" s="109"/>
      <c r="E10" s="74"/>
      <c r="F10" s="74"/>
      <c r="G10" s="111" t="s">
        <v>286</v>
      </c>
      <c r="H10" s="111" t="s">
        <v>153</v>
      </c>
      <c r="I10" s="111"/>
    </row>
    <row r="11" spans="1:13" ht="33.75" customHeight="1" x14ac:dyDescent="0.25">
      <c r="A11" s="76"/>
      <c r="B11" s="109" t="s">
        <v>287</v>
      </c>
      <c r="C11" s="109" t="s">
        <v>288</v>
      </c>
      <c r="D11" s="109"/>
      <c r="E11" s="74"/>
      <c r="F11" s="74"/>
      <c r="G11" s="111" t="s">
        <v>289</v>
      </c>
      <c r="H11" s="111" t="s">
        <v>288</v>
      </c>
      <c r="I11" s="111"/>
    </row>
    <row r="12" spans="1:13" ht="17.25" customHeight="1" x14ac:dyDescent="0.25">
      <c r="A12" s="110"/>
      <c r="B12" s="109" t="s">
        <v>284</v>
      </c>
      <c r="C12" s="109" t="s">
        <v>16</v>
      </c>
      <c r="D12" s="109"/>
      <c r="E12" s="74"/>
      <c r="F12" s="74"/>
      <c r="G12" s="111" t="s">
        <v>290</v>
      </c>
      <c r="H12" s="111" t="s">
        <v>288</v>
      </c>
      <c r="I12" s="111"/>
    </row>
    <row r="13" spans="1:13" ht="13.5" customHeight="1" x14ac:dyDescent="0.25">
      <c r="A13" s="76"/>
      <c r="B13" s="109"/>
      <c r="C13" s="109"/>
      <c r="D13" s="109"/>
      <c r="E13" s="74"/>
      <c r="F13" s="74"/>
      <c r="G13" s="111" t="s">
        <v>284</v>
      </c>
      <c r="H13" s="111" t="s">
        <v>16</v>
      </c>
      <c r="I13" s="111"/>
    </row>
    <row r="14" spans="1:13" ht="16.5" customHeight="1" x14ac:dyDescent="0.25">
      <c r="A14" s="75"/>
      <c r="B14" s="337" t="s">
        <v>291</v>
      </c>
      <c r="C14" s="337"/>
      <c r="D14" s="337"/>
      <c r="E14" s="74"/>
      <c r="F14" s="74"/>
      <c r="G14" s="338" t="s">
        <v>291</v>
      </c>
      <c r="H14" s="338"/>
      <c r="I14" s="338"/>
    </row>
    <row r="15" spans="1:13" ht="42.75" customHeight="1" x14ac:dyDescent="0.25">
      <c r="A15" s="76"/>
      <c r="B15" s="109" t="s">
        <v>292</v>
      </c>
      <c r="C15" s="109" t="s">
        <v>153</v>
      </c>
      <c r="D15" s="109"/>
      <c r="E15" s="74"/>
      <c r="F15" s="74"/>
      <c r="G15" s="111" t="s">
        <v>293</v>
      </c>
      <c r="H15" s="111" t="s">
        <v>153</v>
      </c>
      <c r="I15" s="111"/>
    </row>
    <row r="16" spans="1:13" ht="34.5" customHeight="1" x14ac:dyDescent="0.25">
      <c r="A16" s="76"/>
      <c r="B16" s="109" t="s">
        <v>294</v>
      </c>
      <c r="C16" s="109" t="s">
        <v>295</v>
      </c>
      <c r="D16" s="109"/>
      <c r="E16" s="74"/>
      <c r="F16" s="74"/>
      <c r="G16" s="111" t="s">
        <v>294</v>
      </c>
      <c r="H16" s="111" t="s">
        <v>295</v>
      </c>
      <c r="I16" s="111"/>
    </row>
    <row r="17" spans="1:13" ht="44.25" customHeight="1" x14ac:dyDescent="0.25">
      <c r="A17" s="76"/>
      <c r="B17" s="109" t="s">
        <v>296</v>
      </c>
      <c r="C17" s="109" t="s">
        <v>295</v>
      </c>
      <c r="D17" s="109" t="s">
        <v>340</v>
      </c>
      <c r="E17" s="74"/>
      <c r="F17" s="74"/>
      <c r="G17" s="111" t="s">
        <v>296</v>
      </c>
      <c r="H17" s="111" t="s">
        <v>295</v>
      </c>
      <c r="I17" s="111"/>
    </row>
    <row r="18" spans="1:13" s="74" customFormat="1" x14ac:dyDescent="0.25">
      <c r="A18" s="75"/>
      <c r="B18" s="337" t="s">
        <v>297</v>
      </c>
      <c r="C18" s="337"/>
      <c r="D18" s="337"/>
      <c r="G18" s="338" t="s">
        <v>297</v>
      </c>
      <c r="H18" s="338"/>
      <c r="I18" s="338"/>
      <c r="M18"/>
    </row>
    <row r="19" spans="1:13" ht="49.5" customHeight="1" x14ac:dyDescent="0.25">
      <c r="A19" s="76"/>
      <c r="B19" s="109" t="s">
        <v>298</v>
      </c>
      <c r="C19" s="109" t="s">
        <v>299</v>
      </c>
      <c r="D19" s="109"/>
      <c r="E19" s="74"/>
      <c r="F19" s="74"/>
      <c r="G19" s="111" t="s">
        <v>300</v>
      </c>
      <c r="H19" s="111" t="s">
        <v>299</v>
      </c>
      <c r="I19" s="111"/>
    </row>
    <row r="20" spans="1:13" ht="39" customHeight="1" x14ac:dyDescent="0.25">
      <c r="A20" s="76"/>
      <c r="B20" s="109" t="s">
        <v>301</v>
      </c>
      <c r="C20" s="109" t="s">
        <v>302</v>
      </c>
      <c r="D20" s="109"/>
      <c r="E20" s="74"/>
      <c r="F20" s="74"/>
      <c r="G20" s="111" t="s">
        <v>301</v>
      </c>
      <c r="H20" s="111" t="s">
        <v>302</v>
      </c>
      <c r="I20" s="111"/>
    </row>
    <row r="21" spans="1:13" ht="33" customHeight="1" x14ac:dyDescent="0.25">
      <c r="A21" s="76"/>
      <c r="B21" s="109" t="s">
        <v>337</v>
      </c>
      <c r="C21" s="109" t="s">
        <v>303</v>
      </c>
      <c r="D21" s="109"/>
      <c r="E21" s="74"/>
      <c r="F21" s="74"/>
      <c r="G21" s="111" t="s">
        <v>338</v>
      </c>
      <c r="H21" s="111" t="s">
        <v>303</v>
      </c>
      <c r="I21" s="111"/>
    </row>
    <row r="22" spans="1:13" ht="17.25" customHeight="1" x14ac:dyDescent="0.25">
      <c r="A22" s="76"/>
      <c r="B22" s="109" t="s">
        <v>304</v>
      </c>
      <c r="C22" s="109" t="s">
        <v>305</v>
      </c>
      <c r="D22" s="109"/>
      <c r="E22" s="74"/>
      <c r="F22" s="74"/>
      <c r="G22" s="74"/>
      <c r="H22" s="74"/>
      <c r="I22" s="74"/>
      <c r="J22" s="74"/>
      <c r="K22" s="74"/>
      <c r="L22" s="74"/>
    </row>
  </sheetData>
  <mergeCells count="12">
    <mergeCell ref="B9:D9"/>
    <mergeCell ref="B14:D14"/>
    <mergeCell ref="B18:D18"/>
    <mergeCell ref="G5:I5"/>
    <mergeCell ref="G9:I9"/>
    <mergeCell ref="G14:I14"/>
    <mergeCell ref="G18:I18"/>
    <mergeCell ref="B4:D4"/>
    <mergeCell ref="G4:I4"/>
    <mergeCell ref="H1:J1"/>
    <mergeCell ref="H2:J2"/>
    <mergeCell ref="B5:D5"/>
  </mergeCells>
  <pageMargins left="0.7" right="0.7" top="0.75" bottom="0.75" header="0.3" footer="0.3"/>
  <pageSetup paperSize="9" scale="78" orientation="landscape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abSelected="1" workbookViewId="0">
      <selection activeCell="O7" sqref="O7"/>
    </sheetView>
  </sheetViews>
  <sheetFormatPr defaultRowHeight="15" x14ac:dyDescent="0.25"/>
  <cols>
    <col min="1" max="1" width="9.140625" style="46"/>
    <col min="2" max="2" width="43" style="46" customWidth="1"/>
    <col min="3" max="3" width="10.5703125" style="46" customWidth="1"/>
    <col min="4" max="4" width="10.140625" style="46" customWidth="1"/>
    <col min="5" max="15" width="9.140625" style="46"/>
    <col min="16" max="16" width="17.140625" style="46" customWidth="1"/>
    <col min="17" max="16384" width="9.140625" style="46"/>
  </cols>
  <sheetData>
    <row r="1" spans="1:16" s="74" customFormat="1" ht="15.75" x14ac:dyDescent="0.25">
      <c r="K1" s="65"/>
      <c r="L1" s="65"/>
      <c r="M1" s="320" t="s">
        <v>501</v>
      </c>
      <c r="N1" s="320"/>
      <c r="O1" s="320"/>
      <c r="P1" s="320"/>
    </row>
    <row r="2" spans="1:16" s="74" customFormat="1" x14ac:dyDescent="0.25">
      <c r="K2" s="68"/>
      <c r="L2" s="68"/>
      <c r="M2" s="334" t="s">
        <v>0</v>
      </c>
      <c r="N2" s="334"/>
      <c r="O2" s="334"/>
      <c r="P2" s="334"/>
    </row>
    <row r="4" spans="1:16" ht="15.75" customHeight="1" x14ac:dyDescent="0.25">
      <c r="A4" s="340" t="s">
        <v>499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</row>
    <row r="5" spans="1:16" x14ac:dyDescent="0.25">
      <c r="A5" s="340"/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</row>
    <row r="6" spans="1:16" x14ac:dyDescent="0.25">
      <c r="A6" s="341" t="s">
        <v>500</v>
      </c>
      <c r="B6" s="341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</row>
    <row r="8" spans="1:16" ht="26.25" customHeight="1" x14ac:dyDescent="0.25">
      <c r="A8" s="212" t="s">
        <v>340</v>
      </c>
      <c r="B8" s="212"/>
      <c r="C8" s="213" t="s">
        <v>492</v>
      </c>
      <c r="D8" s="209" t="s">
        <v>493</v>
      </c>
      <c r="E8" s="209" t="s">
        <v>494</v>
      </c>
      <c r="F8" s="209" t="s">
        <v>495</v>
      </c>
      <c r="G8" s="209" t="s">
        <v>496</v>
      </c>
      <c r="H8" s="209" t="s">
        <v>497</v>
      </c>
      <c r="I8" s="209" t="s">
        <v>454</v>
      </c>
      <c r="J8" s="209" t="s">
        <v>455</v>
      </c>
      <c r="K8" s="209" t="s">
        <v>456</v>
      </c>
      <c r="L8" s="209" t="s">
        <v>457</v>
      </c>
      <c r="M8" s="209" t="s">
        <v>458</v>
      </c>
      <c r="N8" s="209" t="s">
        <v>459</v>
      </c>
      <c r="O8" s="209" t="s">
        <v>460</v>
      </c>
      <c r="P8" s="212" t="s">
        <v>498</v>
      </c>
    </row>
    <row r="9" spans="1:16" ht="27" customHeight="1" x14ac:dyDescent="0.25">
      <c r="A9" s="212" t="s">
        <v>154</v>
      </c>
      <c r="B9" s="214" t="s">
        <v>461</v>
      </c>
      <c r="C9" s="213" t="s">
        <v>153</v>
      </c>
      <c r="D9" s="215">
        <f t="shared" ref="D9:O9" si="0">D10+D13</f>
        <v>0</v>
      </c>
      <c r="E9" s="215">
        <f t="shared" si="0"/>
        <v>0</v>
      </c>
      <c r="F9" s="215">
        <f t="shared" si="0"/>
        <v>0</v>
      </c>
      <c r="G9" s="215">
        <f t="shared" si="0"/>
        <v>0</v>
      </c>
      <c r="H9" s="215">
        <f t="shared" si="0"/>
        <v>0</v>
      </c>
      <c r="I9" s="215">
        <f t="shared" si="0"/>
        <v>0</v>
      </c>
      <c r="J9" s="206">
        <f t="shared" si="0"/>
        <v>0</v>
      </c>
      <c r="K9" s="206">
        <f t="shared" si="0"/>
        <v>0</v>
      </c>
      <c r="L9" s="206">
        <f t="shared" si="0"/>
        <v>0</v>
      </c>
      <c r="M9" s="206">
        <f t="shared" si="0"/>
        <v>0</v>
      </c>
      <c r="N9" s="206">
        <f t="shared" si="0"/>
        <v>0</v>
      </c>
      <c r="O9" s="206">
        <f t="shared" si="0"/>
        <v>0</v>
      </c>
      <c r="P9" s="212"/>
    </row>
    <row r="10" spans="1:16" ht="21.75" customHeight="1" x14ac:dyDescent="0.25">
      <c r="A10" s="212"/>
      <c r="B10" s="216" t="s">
        <v>462</v>
      </c>
      <c r="C10" s="213" t="s">
        <v>153</v>
      </c>
      <c r="D10" s="215">
        <f>D11+D12</f>
        <v>0</v>
      </c>
      <c r="E10" s="215">
        <f t="shared" ref="E10:O10" si="1">E11+E12</f>
        <v>0</v>
      </c>
      <c r="F10" s="215">
        <f t="shared" si="1"/>
        <v>0</v>
      </c>
      <c r="G10" s="215">
        <f t="shared" si="1"/>
        <v>0</v>
      </c>
      <c r="H10" s="215">
        <f t="shared" si="1"/>
        <v>0</v>
      </c>
      <c r="I10" s="215">
        <f t="shared" si="1"/>
        <v>0</v>
      </c>
      <c r="J10" s="206">
        <f t="shared" si="1"/>
        <v>0</v>
      </c>
      <c r="K10" s="206">
        <f t="shared" si="1"/>
        <v>0</v>
      </c>
      <c r="L10" s="206">
        <f t="shared" si="1"/>
        <v>0</v>
      </c>
      <c r="M10" s="206">
        <f t="shared" si="1"/>
        <v>0</v>
      </c>
      <c r="N10" s="206">
        <f t="shared" si="1"/>
        <v>0</v>
      </c>
      <c r="O10" s="206">
        <f t="shared" si="1"/>
        <v>0</v>
      </c>
      <c r="P10" s="212"/>
    </row>
    <row r="11" spans="1:16" ht="21.75" customHeight="1" x14ac:dyDescent="0.25">
      <c r="A11" s="212"/>
      <c r="B11" s="217" t="s">
        <v>463</v>
      </c>
      <c r="C11" s="209" t="s">
        <v>153</v>
      </c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2"/>
    </row>
    <row r="12" spans="1:16" ht="21.75" customHeight="1" x14ac:dyDescent="0.25">
      <c r="A12" s="212"/>
      <c r="B12" s="217" t="s">
        <v>464</v>
      </c>
      <c r="C12" s="209" t="s">
        <v>153</v>
      </c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2"/>
    </row>
    <row r="13" spans="1:16" ht="21.75" customHeight="1" x14ac:dyDescent="0.25">
      <c r="A13" s="212"/>
      <c r="B13" s="217" t="s">
        <v>465</v>
      </c>
      <c r="C13" s="209" t="s">
        <v>153</v>
      </c>
      <c r="D13" s="215">
        <f t="shared" ref="D13:O13" si="2">D14+D15</f>
        <v>0</v>
      </c>
      <c r="E13" s="215">
        <f t="shared" si="2"/>
        <v>0</v>
      </c>
      <c r="F13" s="215">
        <f t="shared" si="2"/>
        <v>0</v>
      </c>
      <c r="G13" s="215">
        <f t="shared" si="2"/>
        <v>0</v>
      </c>
      <c r="H13" s="215">
        <f t="shared" si="2"/>
        <v>0</v>
      </c>
      <c r="I13" s="215">
        <f t="shared" si="2"/>
        <v>0</v>
      </c>
      <c r="J13" s="206">
        <f t="shared" si="2"/>
        <v>0</v>
      </c>
      <c r="K13" s="206">
        <f t="shared" si="2"/>
        <v>0</v>
      </c>
      <c r="L13" s="206">
        <f t="shared" si="2"/>
        <v>0</v>
      </c>
      <c r="M13" s="206">
        <f t="shared" si="2"/>
        <v>0</v>
      </c>
      <c r="N13" s="206">
        <f t="shared" si="2"/>
        <v>0</v>
      </c>
      <c r="O13" s="206">
        <f t="shared" si="2"/>
        <v>0</v>
      </c>
      <c r="P13" s="212"/>
    </row>
    <row r="14" spans="1:16" ht="21.75" customHeight="1" x14ac:dyDescent="0.25">
      <c r="A14" s="212"/>
      <c r="B14" s="217" t="s">
        <v>463</v>
      </c>
      <c r="C14" s="209" t="s">
        <v>153</v>
      </c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2"/>
    </row>
    <row r="15" spans="1:16" ht="21.75" customHeight="1" x14ac:dyDescent="0.25">
      <c r="A15" s="212"/>
      <c r="B15" s="217" t="s">
        <v>464</v>
      </c>
      <c r="C15" s="209" t="s">
        <v>153</v>
      </c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2"/>
    </row>
    <row r="16" spans="1:16" ht="27" customHeight="1" x14ac:dyDescent="0.25">
      <c r="A16" s="212" t="s">
        <v>172</v>
      </c>
      <c r="B16" s="214" t="s">
        <v>466</v>
      </c>
      <c r="C16" s="209" t="s">
        <v>153</v>
      </c>
      <c r="D16" s="215">
        <f t="shared" ref="D16:O16" si="3">D17+D20</f>
        <v>0</v>
      </c>
      <c r="E16" s="215">
        <f t="shared" si="3"/>
        <v>0</v>
      </c>
      <c r="F16" s="215">
        <f t="shared" si="3"/>
        <v>0</v>
      </c>
      <c r="G16" s="215">
        <f t="shared" si="3"/>
        <v>0</v>
      </c>
      <c r="H16" s="215">
        <f t="shared" si="3"/>
        <v>0</v>
      </c>
      <c r="I16" s="215">
        <f t="shared" si="3"/>
        <v>0</v>
      </c>
      <c r="J16" s="206">
        <f t="shared" si="3"/>
        <v>0</v>
      </c>
      <c r="K16" s="206">
        <f t="shared" si="3"/>
        <v>0</v>
      </c>
      <c r="L16" s="206">
        <f t="shared" si="3"/>
        <v>0</v>
      </c>
      <c r="M16" s="206">
        <f t="shared" si="3"/>
        <v>0</v>
      </c>
      <c r="N16" s="206">
        <f t="shared" si="3"/>
        <v>0</v>
      </c>
      <c r="O16" s="206">
        <f t="shared" si="3"/>
        <v>0</v>
      </c>
      <c r="P16" s="212"/>
    </row>
    <row r="17" spans="1:16" ht="24" customHeight="1" x14ac:dyDescent="0.25">
      <c r="A17" s="212"/>
      <c r="B17" s="216" t="s">
        <v>467</v>
      </c>
      <c r="C17" s="209" t="s">
        <v>153</v>
      </c>
      <c r="D17" s="215">
        <f t="shared" ref="D17:O17" si="4">D18+D19</f>
        <v>0</v>
      </c>
      <c r="E17" s="215">
        <f t="shared" si="4"/>
        <v>0</v>
      </c>
      <c r="F17" s="215">
        <f t="shared" si="4"/>
        <v>0</v>
      </c>
      <c r="G17" s="215">
        <f t="shared" si="4"/>
        <v>0</v>
      </c>
      <c r="H17" s="215">
        <f t="shared" si="4"/>
        <v>0</v>
      </c>
      <c r="I17" s="215">
        <f t="shared" si="4"/>
        <v>0</v>
      </c>
      <c r="J17" s="206">
        <f t="shared" si="4"/>
        <v>0</v>
      </c>
      <c r="K17" s="206">
        <f t="shared" si="4"/>
        <v>0</v>
      </c>
      <c r="L17" s="206">
        <f t="shared" si="4"/>
        <v>0</v>
      </c>
      <c r="M17" s="206">
        <f t="shared" si="4"/>
        <v>0</v>
      </c>
      <c r="N17" s="206">
        <f t="shared" si="4"/>
        <v>0</v>
      </c>
      <c r="O17" s="206">
        <f t="shared" si="4"/>
        <v>0</v>
      </c>
      <c r="P17" s="212"/>
    </row>
    <row r="18" spans="1:16" ht="24" customHeight="1" x14ac:dyDescent="0.25">
      <c r="A18" s="212"/>
      <c r="B18" s="217" t="s">
        <v>463</v>
      </c>
      <c r="C18" s="209" t="s">
        <v>153</v>
      </c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2"/>
    </row>
    <row r="19" spans="1:16" ht="24" customHeight="1" x14ac:dyDescent="0.25">
      <c r="A19" s="212"/>
      <c r="B19" s="217" t="s">
        <v>464</v>
      </c>
      <c r="C19" s="209" t="s">
        <v>153</v>
      </c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2"/>
    </row>
    <row r="20" spans="1:16" ht="24" customHeight="1" x14ac:dyDescent="0.25">
      <c r="A20" s="212"/>
      <c r="B20" s="217" t="s">
        <v>465</v>
      </c>
      <c r="C20" s="209" t="s">
        <v>153</v>
      </c>
      <c r="D20" s="215">
        <f t="shared" ref="D20:O20" si="5">D21+D22</f>
        <v>0</v>
      </c>
      <c r="E20" s="215">
        <f t="shared" si="5"/>
        <v>0</v>
      </c>
      <c r="F20" s="215">
        <f t="shared" si="5"/>
        <v>0</v>
      </c>
      <c r="G20" s="215">
        <f t="shared" si="5"/>
        <v>0</v>
      </c>
      <c r="H20" s="215">
        <f t="shared" si="5"/>
        <v>0</v>
      </c>
      <c r="I20" s="215">
        <f t="shared" si="5"/>
        <v>0</v>
      </c>
      <c r="J20" s="206">
        <f t="shared" si="5"/>
        <v>0</v>
      </c>
      <c r="K20" s="206">
        <f t="shared" si="5"/>
        <v>0</v>
      </c>
      <c r="L20" s="206">
        <f t="shared" si="5"/>
        <v>0</v>
      </c>
      <c r="M20" s="206">
        <f t="shared" si="5"/>
        <v>0</v>
      </c>
      <c r="N20" s="206">
        <f t="shared" si="5"/>
        <v>0</v>
      </c>
      <c r="O20" s="206">
        <f t="shared" si="5"/>
        <v>0</v>
      </c>
      <c r="P20" s="212"/>
    </row>
    <row r="21" spans="1:16" ht="24" customHeight="1" x14ac:dyDescent="0.25">
      <c r="A21" s="212"/>
      <c r="B21" s="217" t="s">
        <v>463</v>
      </c>
      <c r="C21" s="209" t="s">
        <v>153</v>
      </c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2"/>
    </row>
    <row r="22" spans="1:16" ht="24" customHeight="1" x14ac:dyDescent="0.25">
      <c r="A22" s="212"/>
      <c r="B22" s="217" t="s">
        <v>464</v>
      </c>
      <c r="C22" s="209" t="s">
        <v>153</v>
      </c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2"/>
    </row>
    <row r="23" spans="1:16" ht="27" customHeight="1" x14ac:dyDescent="0.25">
      <c r="A23" s="212" t="s">
        <v>180</v>
      </c>
      <c r="B23" s="218" t="s">
        <v>468</v>
      </c>
      <c r="C23" s="209" t="s">
        <v>153</v>
      </c>
      <c r="D23" s="215">
        <f t="shared" ref="D23:O23" si="6">D24+D27</f>
        <v>0</v>
      </c>
      <c r="E23" s="215">
        <f t="shared" si="6"/>
        <v>0</v>
      </c>
      <c r="F23" s="215">
        <f t="shared" si="6"/>
        <v>0</v>
      </c>
      <c r="G23" s="215">
        <f t="shared" si="6"/>
        <v>0</v>
      </c>
      <c r="H23" s="215">
        <f t="shared" si="6"/>
        <v>0</v>
      </c>
      <c r="I23" s="215">
        <f t="shared" si="6"/>
        <v>0</v>
      </c>
      <c r="J23" s="206">
        <f t="shared" si="6"/>
        <v>0</v>
      </c>
      <c r="K23" s="206">
        <f t="shared" si="6"/>
        <v>0</v>
      </c>
      <c r="L23" s="206">
        <f t="shared" si="6"/>
        <v>0</v>
      </c>
      <c r="M23" s="206">
        <f t="shared" si="6"/>
        <v>0</v>
      </c>
      <c r="N23" s="206">
        <f t="shared" si="6"/>
        <v>0</v>
      </c>
      <c r="O23" s="206">
        <f t="shared" si="6"/>
        <v>0</v>
      </c>
      <c r="P23" s="212"/>
    </row>
    <row r="24" spans="1:16" ht="22.5" customHeight="1" x14ac:dyDescent="0.25">
      <c r="A24" s="212"/>
      <c r="B24" s="216" t="s">
        <v>467</v>
      </c>
      <c r="C24" s="209" t="s">
        <v>153</v>
      </c>
      <c r="D24" s="215">
        <f t="shared" ref="D24:O24" si="7">D25+D26</f>
        <v>0</v>
      </c>
      <c r="E24" s="215">
        <f t="shared" si="7"/>
        <v>0</v>
      </c>
      <c r="F24" s="215">
        <f t="shared" si="7"/>
        <v>0</v>
      </c>
      <c r="G24" s="215">
        <f t="shared" si="7"/>
        <v>0</v>
      </c>
      <c r="H24" s="215">
        <f t="shared" si="7"/>
        <v>0</v>
      </c>
      <c r="I24" s="215">
        <f t="shared" si="7"/>
        <v>0</v>
      </c>
      <c r="J24" s="206">
        <f t="shared" si="7"/>
        <v>0</v>
      </c>
      <c r="K24" s="206">
        <f t="shared" si="7"/>
        <v>0</v>
      </c>
      <c r="L24" s="206">
        <f t="shared" si="7"/>
        <v>0</v>
      </c>
      <c r="M24" s="206">
        <f t="shared" si="7"/>
        <v>0</v>
      </c>
      <c r="N24" s="206">
        <f t="shared" si="7"/>
        <v>0</v>
      </c>
      <c r="O24" s="206">
        <f t="shared" si="7"/>
        <v>0</v>
      </c>
      <c r="P24" s="212"/>
    </row>
    <row r="25" spans="1:16" ht="22.5" customHeight="1" x14ac:dyDescent="0.25">
      <c r="A25" s="212"/>
      <c r="B25" s="217" t="s">
        <v>469</v>
      </c>
      <c r="C25" s="209" t="s">
        <v>153</v>
      </c>
      <c r="D25" s="215">
        <f>D11+D18</f>
        <v>0</v>
      </c>
      <c r="E25" s="215">
        <f t="shared" ref="E25:O26" si="8">E11+E18</f>
        <v>0</v>
      </c>
      <c r="F25" s="215">
        <f t="shared" si="8"/>
        <v>0</v>
      </c>
      <c r="G25" s="215">
        <f t="shared" si="8"/>
        <v>0</v>
      </c>
      <c r="H25" s="215">
        <f t="shared" si="8"/>
        <v>0</v>
      </c>
      <c r="I25" s="215">
        <f t="shared" si="8"/>
        <v>0</v>
      </c>
      <c r="J25" s="206">
        <f t="shared" si="8"/>
        <v>0</v>
      </c>
      <c r="K25" s="206">
        <f t="shared" si="8"/>
        <v>0</v>
      </c>
      <c r="L25" s="206">
        <f t="shared" si="8"/>
        <v>0</v>
      </c>
      <c r="M25" s="206">
        <f t="shared" si="8"/>
        <v>0</v>
      </c>
      <c r="N25" s="206">
        <f t="shared" si="8"/>
        <v>0</v>
      </c>
      <c r="O25" s="206">
        <f t="shared" si="8"/>
        <v>0</v>
      </c>
      <c r="P25" s="212"/>
    </row>
    <row r="26" spans="1:16" ht="22.5" customHeight="1" x14ac:dyDescent="0.25">
      <c r="A26" s="212"/>
      <c r="B26" s="217" t="s">
        <v>464</v>
      </c>
      <c r="C26" s="209" t="s">
        <v>153</v>
      </c>
      <c r="D26" s="215">
        <f>D12+D19</f>
        <v>0</v>
      </c>
      <c r="E26" s="215">
        <f t="shared" si="8"/>
        <v>0</v>
      </c>
      <c r="F26" s="215">
        <f t="shared" si="8"/>
        <v>0</v>
      </c>
      <c r="G26" s="215">
        <f t="shared" si="8"/>
        <v>0</v>
      </c>
      <c r="H26" s="215">
        <f t="shared" si="8"/>
        <v>0</v>
      </c>
      <c r="I26" s="215">
        <f t="shared" si="8"/>
        <v>0</v>
      </c>
      <c r="J26" s="206">
        <f t="shared" si="8"/>
        <v>0</v>
      </c>
      <c r="K26" s="206">
        <f t="shared" si="8"/>
        <v>0</v>
      </c>
      <c r="L26" s="206">
        <f t="shared" si="8"/>
        <v>0</v>
      </c>
      <c r="M26" s="206">
        <f t="shared" si="8"/>
        <v>0</v>
      </c>
      <c r="N26" s="206">
        <f t="shared" si="8"/>
        <v>0</v>
      </c>
      <c r="O26" s="206">
        <f t="shared" si="8"/>
        <v>0</v>
      </c>
      <c r="P26" s="212"/>
    </row>
    <row r="27" spans="1:16" ht="22.5" customHeight="1" x14ac:dyDescent="0.25">
      <c r="A27" s="212"/>
      <c r="B27" s="217" t="s">
        <v>465</v>
      </c>
      <c r="C27" s="209" t="s">
        <v>153</v>
      </c>
      <c r="D27" s="215">
        <f>D28+D29</f>
        <v>0</v>
      </c>
      <c r="E27" s="215">
        <f t="shared" ref="E27:O27" si="9">E28+E29</f>
        <v>0</v>
      </c>
      <c r="F27" s="215">
        <f t="shared" si="9"/>
        <v>0</v>
      </c>
      <c r="G27" s="215">
        <f t="shared" si="9"/>
        <v>0</v>
      </c>
      <c r="H27" s="215">
        <f t="shared" si="9"/>
        <v>0</v>
      </c>
      <c r="I27" s="215">
        <f t="shared" si="9"/>
        <v>0</v>
      </c>
      <c r="J27" s="206">
        <f t="shared" si="9"/>
        <v>0</v>
      </c>
      <c r="K27" s="206">
        <f t="shared" si="9"/>
        <v>0</v>
      </c>
      <c r="L27" s="206">
        <f t="shared" si="9"/>
        <v>0</v>
      </c>
      <c r="M27" s="206">
        <f t="shared" si="9"/>
        <v>0</v>
      </c>
      <c r="N27" s="206">
        <f t="shared" si="9"/>
        <v>0</v>
      </c>
      <c r="O27" s="206">
        <f t="shared" si="9"/>
        <v>0</v>
      </c>
      <c r="P27" s="212"/>
    </row>
    <row r="28" spans="1:16" ht="22.5" customHeight="1" x14ac:dyDescent="0.25">
      <c r="A28" s="212"/>
      <c r="B28" s="217" t="s">
        <v>469</v>
      </c>
      <c r="C28" s="209" t="s">
        <v>153</v>
      </c>
      <c r="D28" s="215">
        <f>D14+D21</f>
        <v>0</v>
      </c>
      <c r="E28" s="215">
        <f t="shared" ref="E28:O29" si="10">E14+E21</f>
        <v>0</v>
      </c>
      <c r="F28" s="215">
        <f t="shared" si="10"/>
        <v>0</v>
      </c>
      <c r="G28" s="215">
        <f t="shared" si="10"/>
        <v>0</v>
      </c>
      <c r="H28" s="215">
        <f t="shared" si="10"/>
        <v>0</v>
      </c>
      <c r="I28" s="215">
        <f t="shared" si="10"/>
        <v>0</v>
      </c>
      <c r="J28" s="206">
        <f t="shared" si="10"/>
        <v>0</v>
      </c>
      <c r="K28" s="206">
        <f t="shared" si="10"/>
        <v>0</v>
      </c>
      <c r="L28" s="206">
        <f t="shared" si="10"/>
        <v>0</v>
      </c>
      <c r="M28" s="206">
        <f t="shared" si="10"/>
        <v>0</v>
      </c>
      <c r="N28" s="206">
        <f t="shared" si="10"/>
        <v>0</v>
      </c>
      <c r="O28" s="206">
        <f t="shared" si="10"/>
        <v>0</v>
      </c>
      <c r="P28" s="212"/>
    </row>
    <row r="29" spans="1:16" ht="22.5" customHeight="1" x14ac:dyDescent="0.25">
      <c r="A29" s="212"/>
      <c r="B29" s="217" t="s">
        <v>464</v>
      </c>
      <c r="C29" s="209" t="s">
        <v>153</v>
      </c>
      <c r="D29" s="215">
        <f>D15+D22</f>
        <v>0</v>
      </c>
      <c r="E29" s="215">
        <f t="shared" si="10"/>
        <v>0</v>
      </c>
      <c r="F29" s="215">
        <f t="shared" si="10"/>
        <v>0</v>
      </c>
      <c r="G29" s="215">
        <f t="shared" si="10"/>
        <v>0</v>
      </c>
      <c r="H29" s="215">
        <f t="shared" si="10"/>
        <v>0</v>
      </c>
      <c r="I29" s="215">
        <f t="shared" si="10"/>
        <v>0</v>
      </c>
      <c r="J29" s="206">
        <f t="shared" si="10"/>
        <v>0</v>
      </c>
      <c r="K29" s="206">
        <f t="shared" si="10"/>
        <v>0</v>
      </c>
      <c r="L29" s="206">
        <f t="shared" si="10"/>
        <v>0</v>
      </c>
      <c r="M29" s="206">
        <f t="shared" si="10"/>
        <v>0</v>
      </c>
      <c r="N29" s="206">
        <f t="shared" si="10"/>
        <v>0</v>
      </c>
      <c r="O29" s="206">
        <f t="shared" si="10"/>
        <v>0</v>
      </c>
      <c r="P29" s="212"/>
    </row>
    <row r="30" spans="1:16" ht="28.5" customHeight="1" x14ac:dyDescent="0.25">
      <c r="A30" s="212"/>
      <c r="B30" s="214" t="s">
        <v>470</v>
      </c>
      <c r="C30" s="209" t="s">
        <v>153</v>
      </c>
      <c r="D30" s="215">
        <f t="shared" ref="D30:O30" si="11">D31+D32</f>
        <v>0</v>
      </c>
      <c r="E30" s="215">
        <f t="shared" si="11"/>
        <v>0</v>
      </c>
      <c r="F30" s="215">
        <f t="shared" si="11"/>
        <v>0</v>
      </c>
      <c r="G30" s="215">
        <f t="shared" si="11"/>
        <v>0</v>
      </c>
      <c r="H30" s="215">
        <f t="shared" si="11"/>
        <v>0</v>
      </c>
      <c r="I30" s="215">
        <f t="shared" si="11"/>
        <v>0</v>
      </c>
      <c r="J30" s="206">
        <f t="shared" si="11"/>
        <v>0</v>
      </c>
      <c r="K30" s="206">
        <f t="shared" si="11"/>
        <v>0</v>
      </c>
      <c r="L30" s="206">
        <f t="shared" si="11"/>
        <v>0</v>
      </c>
      <c r="M30" s="206">
        <f t="shared" si="11"/>
        <v>0</v>
      </c>
      <c r="N30" s="206">
        <f t="shared" si="11"/>
        <v>0</v>
      </c>
      <c r="O30" s="206">
        <f t="shared" si="11"/>
        <v>0</v>
      </c>
      <c r="P30" s="219">
        <f>SUM(D30:O30)</f>
        <v>0</v>
      </c>
    </row>
    <row r="31" spans="1:16" ht="16.5" customHeight="1" x14ac:dyDescent="0.25">
      <c r="A31" s="212"/>
      <c r="B31" s="217" t="s">
        <v>471</v>
      </c>
      <c r="C31" s="209" t="s">
        <v>153</v>
      </c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2"/>
    </row>
    <row r="32" spans="1:16" ht="16.5" customHeight="1" x14ac:dyDescent="0.25">
      <c r="A32" s="212"/>
      <c r="B32" s="217" t="s">
        <v>472</v>
      </c>
      <c r="C32" s="209" t="s">
        <v>153</v>
      </c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2"/>
    </row>
    <row r="33" spans="1:16" ht="27" customHeight="1" x14ac:dyDescent="0.25">
      <c r="A33" s="212"/>
      <c r="B33" s="214" t="s">
        <v>473</v>
      </c>
      <c r="C33" s="209" t="s">
        <v>153</v>
      </c>
      <c r="D33" s="215">
        <f t="shared" ref="D33:O33" si="12">D34+D35</f>
        <v>0</v>
      </c>
      <c r="E33" s="215">
        <f t="shared" si="12"/>
        <v>0</v>
      </c>
      <c r="F33" s="215">
        <f t="shared" si="12"/>
        <v>0</v>
      </c>
      <c r="G33" s="215">
        <f t="shared" si="12"/>
        <v>0</v>
      </c>
      <c r="H33" s="215">
        <f t="shared" si="12"/>
        <v>0</v>
      </c>
      <c r="I33" s="215">
        <f t="shared" si="12"/>
        <v>0</v>
      </c>
      <c r="J33" s="206">
        <f t="shared" si="12"/>
        <v>0</v>
      </c>
      <c r="K33" s="206">
        <f t="shared" si="12"/>
        <v>0</v>
      </c>
      <c r="L33" s="206">
        <f t="shared" si="12"/>
        <v>0</v>
      </c>
      <c r="M33" s="206">
        <f t="shared" si="12"/>
        <v>0</v>
      </c>
      <c r="N33" s="206">
        <f t="shared" si="12"/>
        <v>0</v>
      </c>
      <c r="O33" s="206">
        <f t="shared" si="12"/>
        <v>0</v>
      </c>
      <c r="P33" s="212"/>
    </row>
    <row r="34" spans="1:16" ht="16.5" customHeight="1" x14ac:dyDescent="0.25">
      <c r="A34" s="212"/>
      <c r="B34" s="217" t="s">
        <v>471</v>
      </c>
      <c r="C34" s="209" t="s">
        <v>153</v>
      </c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2"/>
    </row>
    <row r="35" spans="1:16" ht="16.5" customHeight="1" x14ac:dyDescent="0.25">
      <c r="A35" s="212"/>
      <c r="B35" s="217" t="s">
        <v>472</v>
      </c>
      <c r="C35" s="209" t="s">
        <v>153</v>
      </c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2"/>
    </row>
    <row r="36" spans="1:16" ht="22.5" customHeight="1" x14ac:dyDescent="0.25">
      <c r="A36" s="212" t="s">
        <v>182</v>
      </c>
      <c r="B36" s="218" t="s">
        <v>474</v>
      </c>
      <c r="C36" s="209" t="s">
        <v>153</v>
      </c>
      <c r="D36" s="215">
        <f t="shared" ref="D36:O36" si="13">D37+D40</f>
        <v>0</v>
      </c>
      <c r="E36" s="215">
        <f t="shared" si="13"/>
        <v>0</v>
      </c>
      <c r="F36" s="215">
        <f t="shared" si="13"/>
        <v>0</v>
      </c>
      <c r="G36" s="215">
        <f t="shared" si="13"/>
        <v>0</v>
      </c>
      <c r="H36" s="215">
        <f t="shared" si="13"/>
        <v>0</v>
      </c>
      <c r="I36" s="215">
        <f t="shared" si="13"/>
        <v>0</v>
      </c>
      <c r="J36" s="206">
        <f t="shared" si="13"/>
        <v>0</v>
      </c>
      <c r="K36" s="206">
        <f t="shared" si="13"/>
        <v>0</v>
      </c>
      <c r="L36" s="206">
        <f t="shared" si="13"/>
        <v>0</v>
      </c>
      <c r="M36" s="206">
        <f t="shared" si="13"/>
        <v>0</v>
      </c>
      <c r="N36" s="206">
        <f t="shared" si="13"/>
        <v>0</v>
      </c>
      <c r="O36" s="206">
        <f t="shared" si="13"/>
        <v>0</v>
      </c>
      <c r="P36" s="212"/>
    </row>
    <row r="37" spans="1:16" ht="21.75" customHeight="1" x14ac:dyDescent="0.25">
      <c r="A37" s="212"/>
      <c r="B37" s="216" t="s">
        <v>471</v>
      </c>
      <c r="C37" s="209" t="s">
        <v>153</v>
      </c>
      <c r="D37" s="215">
        <f>D31+D34</f>
        <v>0</v>
      </c>
      <c r="E37" s="215">
        <f t="shared" ref="E37:O37" si="14">E31+E34</f>
        <v>0</v>
      </c>
      <c r="F37" s="215">
        <f t="shared" si="14"/>
        <v>0</v>
      </c>
      <c r="G37" s="215">
        <f t="shared" si="14"/>
        <v>0</v>
      </c>
      <c r="H37" s="215">
        <f t="shared" si="14"/>
        <v>0</v>
      </c>
      <c r="I37" s="215">
        <f t="shared" si="14"/>
        <v>0</v>
      </c>
      <c r="J37" s="206">
        <f t="shared" si="14"/>
        <v>0</v>
      </c>
      <c r="K37" s="206">
        <f t="shared" si="14"/>
        <v>0</v>
      </c>
      <c r="L37" s="206">
        <f t="shared" si="14"/>
        <v>0</v>
      </c>
      <c r="M37" s="206">
        <f t="shared" si="14"/>
        <v>0</v>
      </c>
      <c r="N37" s="206">
        <f t="shared" si="14"/>
        <v>0</v>
      </c>
      <c r="O37" s="206">
        <f t="shared" si="14"/>
        <v>0</v>
      </c>
      <c r="P37" s="212"/>
    </row>
    <row r="38" spans="1:16" ht="21.75" customHeight="1" x14ac:dyDescent="0.25">
      <c r="A38" s="212"/>
      <c r="B38" s="217" t="s">
        <v>475</v>
      </c>
      <c r="C38" s="209" t="s">
        <v>476</v>
      </c>
      <c r="D38" s="210">
        <f>D64+D71</f>
        <v>0</v>
      </c>
      <c r="E38" s="210">
        <f t="shared" ref="E38:O38" si="15">E64+E71</f>
        <v>0</v>
      </c>
      <c r="F38" s="210">
        <f t="shared" si="15"/>
        <v>0</v>
      </c>
      <c r="G38" s="210">
        <f t="shared" si="15"/>
        <v>0</v>
      </c>
      <c r="H38" s="210">
        <f t="shared" si="15"/>
        <v>0</v>
      </c>
      <c r="I38" s="210">
        <f t="shared" si="15"/>
        <v>0</v>
      </c>
      <c r="J38" s="209">
        <f t="shared" si="15"/>
        <v>0</v>
      </c>
      <c r="K38" s="209">
        <f t="shared" si="15"/>
        <v>0</v>
      </c>
      <c r="L38" s="209">
        <f t="shared" si="15"/>
        <v>0</v>
      </c>
      <c r="M38" s="209">
        <f t="shared" si="15"/>
        <v>0</v>
      </c>
      <c r="N38" s="209">
        <f t="shared" si="15"/>
        <v>0</v>
      </c>
      <c r="O38" s="209">
        <f t="shared" si="15"/>
        <v>0</v>
      </c>
      <c r="P38" s="212"/>
    </row>
    <row r="39" spans="1:16" ht="21.75" customHeight="1" x14ac:dyDescent="0.25">
      <c r="A39" s="212"/>
      <c r="B39" s="217" t="s">
        <v>477</v>
      </c>
      <c r="C39" s="209" t="s">
        <v>153</v>
      </c>
      <c r="D39" s="220" t="e">
        <f t="shared" ref="D39:O39" si="16">D37/D38</f>
        <v>#DIV/0!</v>
      </c>
      <c r="E39" s="220" t="e">
        <f t="shared" si="16"/>
        <v>#DIV/0!</v>
      </c>
      <c r="F39" s="220" t="e">
        <f t="shared" si="16"/>
        <v>#DIV/0!</v>
      </c>
      <c r="G39" s="220" t="e">
        <f t="shared" si="16"/>
        <v>#DIV/0!</v>
      </c>
      <c r="H39" s="220" t="e">
        <f t="shared" si="16"/>
        <v>#DIV/0!</v>
      </c>
      <c r="I39" s="220" t="e">
        <f t="shared" si="16"/>
        <v>#DIV/0!</v>
      </c>
      <c r="J39" s="221" t="e">
        <f t="shared" si="16"/>
        <v>#DIV/0!</v>
      </c>
      <c r="K39" s="221" t="e">
        <f t="shared" si="16"/>
        <v>#DIV/0!</v>
      </c>
      <c r="L39" s="221" t="e">
        <f t="shared" si="16"/>
        <v>#DIV/0!</v>
      </c>
      <c r="M39" s="221" t="e">
        <f t="shared" si="16"/>
        <v>#DIV/0!</v>
      </c>
      <c r="N39" s="221" t="e">
        <f t="shared" si="16"/>
        <v>#DIV/0!</v>
      </c>
      <c r="O39" s="221" t="e">
        <f t="shared" si="16"/>
        <v>#DIV/0!</v>
      </c>
      <c r="P39" s="212"/>
    </row>
    <row r="40" spans="1:16" ht="21.75" customHeight="1" x14ac:dyDescent="0.25">
      <c r="A40" s="212"/>
      <c r="B40" s="217" t="s">
        <v>472</v>
      </c>
      <c r="C40" s="209" t="s">
        <v>153</v>
      </c>
      <c r="D40" s="215">
        <f t="shared" ref="D40:O40" si="17">D32+D35</f>
        <v>0</v>
      </c>
      <c r="E40" s="215">
        <f t="shared" si="17"/>
        <v>0</v>
      </c>
      <c r="F40" s="215">
        <f t="shared" si="17"/>
        <v>0</v>
      </c>
      <c r="G40" s="215">
        <f t="shared" si="17"/>
        <v>0</v>
      </c>
      <c r="H40" s="215">
        <f t="shared" si="17"/>
        <v>0</v>
      </c>
      <c r="I40" s="215">
        <f t="shared" si="17"/>
        <v>0</v>
      </c>
      <c r="J40" s="206">
        <f t="shared" si="17"/>
        <v>0</v>
      </c>
      <c r="K40" s="206">
        <f t="shared" si="17"/>
        <v>0</v>
      </c>
      <c r="L40" s="206">
        <f t="shared" si="17"/>
        <v>0</v>
      </c>
      <c r="M40" s="206">
        <f t="shared" si="17"/>
        <v>0</v>
      </c>
      <c r="N40" s="206">
        <f t="shared" si="17"/>
        <v>0</v>
      </c>
      <c r="O40" s="206">
        <f t="shared" si="17"/>
        <v>0</v>
      </c>
      <c r="P40" s="212"/>
    </row>
    <row r="41" spans="1:16" ht="21.75" customHeight="1" x14ac:dyDescent="0.25">
      <c r="A41" s="212"/>
      <c r="B41" s="217" t="s">
        <v>478</v>
      </c>
      <c r="C41" s="209" t="s">
        <v>476</v>
      </c>
      <c r="D41" s="210">
        <f>D67+D74</f>
        <v>0</v>
      </c>
      <c r="E41" s="210">
        <f t="shared" ref="E41:O41" si="18">E67+E74</f>
        <v>0</v>
      </c>
      <c r="F41" s="210">
        <f t="shared" si="18"/>
        <v>0</v>
      </c>
      <c r="G41" s="210">
        <f t="shared" si="18"/>
        <v>0</v>
      </c>
      <c r="H41" s="210">
        <f t="shared" si="18"/>
        <v>0</v>
      </c>
      <c r="I41" s="210">
        <f t="shared" si="18"/>
        <v>0</v>
      </c>
      <c r="J41" s="209">
        <f t="shared" si="18"/>
        <v>0</v>
      </c>
      <c r="K41" s="209">
        <f t="shared" si="18"/>
        <v>0</v>
      </c>
      <c r="L41" s="209">
        <f t="shared" si="18"/>
        <v>0</v>
      </c>
      <c r="M41" s="209">
        <f t="shared" si="18"/>
        <v>0</v>
      </c>
      <c r="N41" s="209">
        <f t="shared" si="18"/>
        <v>0</v>
      </c>
      <c r="O41" s="209">
        <f t="shared" si="18"/>
        <v>0</v>
      </c>
      <c r="P41" s="212"/>
    </row>
    <row r="42" spans="1:16" ht="21.75" customHeight="1" x14ac:dyDescent="0.25">
      <c r="A42" s="212"/>
      <c r="B42" s="217" t="s">
        <v>477</v>
      </c>
      <c r="C42" s="209" t="s">
        <v>153</v>
      </c>
      <c r="D42" s="222" t="e">
        <f t="shared" ref="D42:O42" si="19">D40/D41</f>
        <v>#DIV/0!</v>
      </c>
      <c r="E42" s="222" t="e">
        <f t="shared" si="19"/>
        <v>#DIV/0!</v>
      </c>
      <c r="F42" s="222" t="e">
        <f t="shared" si="19"/>
        <v>#DIV/0!</v>
      </c>
      <c r="G42" s="222" t="e">
        <f t="shared" si="19"/>
        <v>#DIV/0!</v>
      </c>
      <c r="H42" s="222" t="e">
        <f t="shared" si="19"/>
        <v>#DIV/0!</v>
      </c>
      <c r="I42" s="222" t="e">
        <f t="shared" si="19"/>
        <v>#DIV/0!</v>
      </c>
      <c r="J42" s="223" t="e">
        <f t="shared" si="19"/>
        <v>#DIV/0!</v>
      </c>
      <c r="K42" s="223" t="e">
        <f t="shared" si="19"/>
        <v>#DIV/0!</v>
      </c>
      <c r="L42" s="223" t="e">
        <f t="shared" si="19"/>
        <v>#DIV/0!</v>
      </c>
      <c r="M42" s="223" t="e">
        <f t="shared" si="19"/>
        <v>#DIV/0!</v>
      </c>
      <c r="N42" s="223" t="e">
        <f t="shared" si="19"/>
        <v>#DIV/0!</v>
      </c>
      <c r="O42" s="223" t="e">
        <f t="shared" si="19"/>
        <v>#DIV/0!</v>
      </c>
      <c r="P42" s="212"/>
    </row>
    <row r="43" spans="1:16" ht="21.75" customHeight="1" x14ac:dyDescent="0.25">
      <c r="A43" s="212" t="s">
        <v>184</v>
      </c>
      <c r="B43" s="224" t="s">
        <v>479</v>
      </c>
      <c r="C43" s="209" t="s">
        <v>153</v>
      </c>
      <c r="D43" s="215">
        <f t="shared" ref="D43:O43" si="20">D44+D45</f>
        <v>0</v>
      </c>
      <c r="E43" s="215">
        <f t="shared" si="20"/>
        <v>0</v>
      </c>
      <c r="F43" s="215">
        <f t="shared" si="20"/>
        <v>0</v>
      </c>
      <c r="G43" s="215">
        <f t="shared" si="20"/>
        <v>0</v>
      </c>
      <c r="H43" s="215">
        <f t="shared" si="20"/>
        <v>0</v>
      </c>
      <c r="I43" s="215">
        <f t="shared" si="20"/>
        <v>0</v>
      </c>
      <c r="J43" s="206">
        <f t="shared" si="20"/>
        <v>0</v>
      </c>
      <c r="K43" s="206">
        <f t="shared" si="20"/>
        <v>0</v>
      </c>
      <c r="L43" s="206">
        <f t="shared" si="20"/>
        <v>0</v>
      </c>
      <c r="M43" s="206">
        <f t="shared" si="20"/>
        <v>0</v>
      </c>
      <c r="N43" s="206">
        <f t="shared" si="20"/>
        <v>0</v>
      </c>
      <c r="O43" s="206">
        <f t="shared" si="20"/>
        <v>0</v>
      </c>
      <c r="P43" s="219">
        <f>SUM(D43:O43)</f>
        <v>0</v>
      </c>
    </row>
    <row r="44" spans="1:16" ht="21.75" customHeight="1" x14ac:dyDescent="0.25">
      <c r="A44" s="212"/>
      <c r="B44" s="217" t="s">
        <v>480</v>
      </c>
      <c r="C44" s="209" t="s">
        <v>153</v>
      </c>
      <c r="D44" s="215">
        <f t="shared" ref="D44:O44" si="21">D9+D30</f>
        <v>0</v>
      </c>
      <c r="E44" s="215">
        <f t="shared" si="21"/>
        <v>0</v>
      </c>
      <c r="F44" s="215">
        <f t="shared" si="21"/>
        <v>0</v>
      </c>
      <c r="G44" s="215">
        <f t="shared" si="21"/>
        <v>0</v>
      </c>
      <c r="H44" s="215">
        <f t="shared" si="21"/>
        <v>0</v>
      </c>
      <c r="I44" s="215">
        <f t="shared" si="21"/>
        <v>0</v>
      </c>
      <c r="J44" s="206">
        <f t="shared" si="21"/>
        <v>0</v>
      </c>
      <c r="K44" s="206">
        <f t="shared" si="21"/>
        <v>0</v>
      </c>
      <c r="L44" s="206">
        <f t="shared" si="21"/>
        <v>0</v>
      </c>
      <c r="M44" s="206">
        <f t="shared" si="21"/>
        <v>0</v>
      </c>
      <c r="N44" s="206">
        <f t="shared" si="21"/>
        <v>0</v>
      </c>
      <c r="O44" s="206">
        <f t="shared" si="21"/>
        <v>0</v>
      </c>
      <c r="P44" s="219">
        <f>SUM(D44:O44)</f>
        <v>0</v>
      </c>
    </row>
    <row r="45" spans="1:16" ht="21.75" customHeight="1" x14ac:dyDescent="0.25">
      <c r="A45" s="212"/>
      <c r="B45" s="217" t="s">
        <v>481</v>
      </c>
      <c r="C45" s="209" t="s">
        <v>153</v>
      </c>
      <c r="D45" s="215">
        <f t="shared" ref="D45:O45" si="22">D16+D33</f>
        <v>0</v>
      </c>
      <c r="E45" s="215">
        <f t="shared" si="22"/>
        <v>0</v>
      </c>
      <c r="F45" s="215">
        <f t="shared" si="22"/>
        <v>0</v>
      </c>
      <c r="G45" s="215">
        <f t="shared" si="22"/>
        <v>0</v>
      </c>
      <c r="H45" s="215">
        <f t="shared" si="22"/>
        <v>0</v>
      </c>
      <c r="I45" s="215">
        <f t="shared" si="22"/>
        <v>0</v>
      </c>
      <c r="J45" s="206">
        <f t="shared" si="22"/>
        <v>0</v>
      </c>
      <c r="K45" s="206">
        <f t="shared" si="22"/>
        <v>0</v>
      </c>
      <c r="L45" s="206">
        <f t="shared" si="22"/>
        <v>0</v>
      </c>
      <c r="M45" s="206">
        <f t="shared" si="22"/>
        <v>0</v>
      </c>
      <c r="N45" s="206">
        <f t="shared" si="22"/>
        <v>0</v>
      </c>
      <c r="O45" s="206">
        <f t="shared" si="22"/>
        <v>0</v>
      </c>
      <c r="P45" s="212"/>
    </row>
    <row r="46" spans="1:16" ht="16.5" customHeight="1" x14ac:dyDescent="0.25">
      <c r="A46" s="212" t="s">
        <v>187</v>
      </c>
      <c r="B46" s="225" t="s">
        <v>482</v>
      </c>
      <c r="C46" s="209" t="s">
        <v>153</v>
      </c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  <c r="O46" s="206"/>
      <c r="P46" s="212"/>
    </row>
    <row r="47" spans="1:16" ht="16.5" customHeight="1" x14ac:dyDescent="0.25">
      <c r="A47" s="212" t="s">
        <v>483</v>
      </c>
      <c r="B47" s="217"/>
      <c r="C47" s="209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</row>
    <row r="48" spans="1:16" ht="26.25" customHeight="1" x14ac:dyDescent="0.25">
      <c r="A48" s="212"/>
      <c r="B48" s="218" t="s">
        <v>484</v>
      </c>
      <c r="C48" s="209" t="s">
        <v>322</v>
      </c>
      <c r="D48" s="207">
        <f t="shared" ref="D48:N48" si="23">D49+D52</f>
        <v>0</v>
      </c>
      <c r="E48" s="207">
        <f t="shared" si="23"/>
        <v>0</v>
      </c>
      <c r="F48" s="207">
        <f t="shared" si="23"/>
        <v>0</v>
      </c>
      <c r="G48" s="207">
        <f t="shared" si="23"/>
        <v>0</v>
      </c>
      <c r="H48" s="207">
        <f t="shared" si="23"/>
        <v>0</v>
      </c>
      <c r="I48" s="207">
        <f t="shared" si="23"/>
        <v>0</v>
      </c>
      <c r="J48" s="208">
        <f t="shared" si="23"/>
        <v>0</v>
      </c>
      <c r="K48" s="208">
        <f t="shared" si="23"/>
        <v>0</v>
      </c>
      <c r="L48" s="208">
        <f t="shared" si="23"/>
        <v>0</v>
      </c>
      <c r="M48" s="208">
        <f t="shared" si="23"/>
        <v>0</v>
      </c>
      <c r="N48" s="208">
        <f t="shared" si="23"/>
        <v>0</v>
      </c>
      <c r="O48" s="208">
        <f>O49+O52</f>
        <v>0</v>
      </c>
      <c r="P48" s="226">
        <f>SUM(D48:O48)</f>
        <v>0</v>
      </c>
    </row>
    <row r="49" spans="1:16" ht="24" customHeight="1" x14ac:dyDescent="0.25">
      <c r="A49" s="212"/>
      <c r="B49" s="216" t="s">
        <v>467</v>
      </c>
      <c r="C49" s="209" t="s">
        <v>322</v>
      </c>
      <c r="D49" s="209">
        <f>D50+D51</f>
        <v>0</v>
      </c>
      <c r="E49" s="209">
        <f t="shared" ref="E49:N49" si="24">E50+E51</f>
        <v>0</v>
      </c>
      <c r="F49" s="209">
        <f t="shared" si="24"/>
        <v>0</v>
      </c>
      <c r="G49" s="209">
        <f t="shared" si="24"/>
        <v>0</v>
      </c>
      <c r="H49" s="209">
        <f t="shared" si="24"/>
        <v>0</v>
      </c>
      <c r="I49" s="209">
        <f t="shared" si="24"/>
        <v>0</v>
      </c>
      <c r="J49" s="209">
        <f t="shared" si="24"/>
        <v>0</v>
      </c>
      <c r="K49" s="209">
        <f t="shared" si="24"/>
        <v>0</v>
      </c>
      <c r="L49" s="209">
        <f t="shared" si="24"/>
        <v>0</v>
      </c>
      <c r="M49" s="209">
        <f t="shared" si="24"/>
        <v>0</v>
      </c>
      <c r="N49" s="209">
        <f t="shared" si="24"/>
        <v>0</v>
      </c>
      <c r="O49" s="209">
        <f>O50+O51</f>
        <v>0</v>
      </c>
      <c r="P49" s="212"/>
    </row>
    <row r="50" spans="1:16" ht="24" customHeight="1" x14ac:dyDescent="0.25">
      <c r="A50" s="212"/>
      <c r="B50" s="216" t="s">
        <v>485</v>
      </c>
      <c r="C50" s="209" t="s">
        <v>322</v>
      </c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12"/>
    </row>
    <row r="51" spans="1:16" ht="24" customHeight="1" x14ac:dyDescent="0.25">
      <c r="A51" s="212"/>
      <c r="B51" s="217" t="s">
        <v>486</v>
      </c>
      <c r="C51" s="209" t="s">
        <v>322</v>
      </c>
      <c r="D51" s="208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12"/>
    </row>
    <row r="52" spans="1:16" ht="24" customHeight="1" x14ac:dyDescent="0.25">
      <c r="A52" s="212"/>
      <c r="B52" s="217" t="s">
        <v>465</v>
      </c>
      <c r="C52" s="209" t="s">
        <v>322</v>
      </c>
      <c r="D52" s="210">
        <f t="shared" ref="D52:O52" si="25">D53+D54</f>
        <v>0</v>
      </c>
      <c r="E52" s="210">
        <f t="shared" si="25"/>
        <v>0</v>
      </c>
      <c r="F52" s="210">
        <f t="shared" si="25"/>
        <v>0</v>
      </c>
      <c r="G52" s="210">
        <f t="shared" si="25"/>
        <v>0</v>
      </c>
      <c r="H52" s="210">
        <f t="shared" si="25"/>
        <v>0</v>
      </c>
      <c r="I52" s="210">
        <f t="shared" si="25"/>
        <v>0</v>
      </c>
      <c r="J52" s="209">
        <f t="shared" si="25"/>
        <v>0</v>
      </c>
      <c r="K52" s="209">
        <f t="shared" si="25"/>
        <v>0</v>
      </c>
      <c r="L52" s="209">
        <f t="shared" si="25"/>
        <v>0</v>
      </c>
      <c r="M52" s="209">
        <f t="shared" si="25"/>
        <v>0</v>
      </c>
      <c r="N52" s="209">
        <f t="shared" si="25"/>
        <v>0</v>
      </c>
      <c r="O52" s="209">
        <f t="shared" si="25"/>
        <v>0</v>
      </c>
      <c r="P52" s="212">
        <f>SUM(D52:O52)</f>
        <v>0</v>
      </c>
    </row>
    <row r="53" spans="1:16" ht="24" customHeight="1" x14ac:dyDescent="0.25">
      <c r="A53" s="212"/>
      <c r="B53" s="216" t="s">
        <v>485</v>
      </c>
      <c r="C53" s="209" t="s">
        <v>322</v>
      </c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12">
        <f>SUM(D53:O53)</f>
        <v>0</v>
      </c>
    </row>
    <row r="54" spans="1:16" ht="24" customHeight="1" x14ac:dyDescent="0.25">
      <c r="A54" s="212"/>
      <c r="B54" s="217" t="s">
        <v>486</v>
      </c>
      <c r="C54" s="209" t="s">
        <v>322</v>
      </c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09"/>
      <c r="P54" s="212">
        <f>SUM(D54:O54)</f>
        <v>0</v>
      </c>
    </row>
    <row r="55" spans="1:16" ht="26.25" customHeight="1" x14ac:dyDescent="0.25">
      <c r="A55" s="212"/>
      <c r="B55" s="218" t="s">
        <v>487</v>
      </c>
      <c r="C55" s="209" t="s">
        <v>322</v>
      </c>
      <c r="D55" s="210">
        <f t="shared" ref="D55:O55" si="26">D56+D59</f>
        <v>0</v>
      </c>
      <c r="E55" s="210">
        <f t="shared" si="26"/>
        <v>0</v>
      </c>
      <c r="F55" s="210">
        <f t="shared" si="26"/>
        <v>0</v>
      </c>
      <c r="G55" s="210">
        <f t="shared" si="26"/>
        <v>0</v>
      </c>
      <c r="H55" s="210">
        <f t="shared" si="26"/>
        <v>0</v>
      </c>
      <c r="I55" s="210">
        <f t="shared" si="26"/>
        <v>0</v>
      </c>
      <c r="J55" s="209">
        <f t="shared" si="26"/>
        <v>0</v>
      </c>
      <c r="K55" s="209">
        <f t="shared" si="26"/>
        <v>0</v>
      </c>
      <c r="L55" s="209">
        <f t="shared" si="26"/>
        <v>0</v>
      </c>
      <c r="M55" s="209">
        <f t="shared" si="26"/>
        <v>0</v>
      </c>
      <c r="N55" s="209">
        <f t="shared" si="26"/>
        <v>0</v>
      </c>
      <c r="O55" s="209">
        <f t="shared" si="26"/>
        <v>0</v>
      </c>
      <c r="P55" s="212"/>
    </row>
    <row r="56" spans="1:16" ht="20.25" customHeight="1" x14ac:dyDescent="0.25">
      <c r="A56" s="212"/>
      <c r="B56" s="216" t="s">
        <v>467</v>
      </c>
      <c r="C56" s="209" t="s">
        <v>322</v>
      </c>
      <c r="D56" s="210">
        <f t="shared" ref="D56:O56" si="27">D57+D58</f>
        <v>0</v>
      </c>
      <c r="E56" s="210">
        <f t="shared" si="27"/>
        <v>0</v>
      </c>
      <c r="F56" s="210">
        <f t="shared" si="27"/>
        <v>0</v>
      </c>
      <c r="G56" s="210">
        <f t="shared" si="27"/>
        <v>0</v>
      </c>
      <c r="H56" s="210">
        <f t="shared" si="27"/>
        <v>0</v>
      </c>
      <c r="I56" s="210">
        <f t="shared" si="27"/>
        <v>0</v>
      </c>
      <c r="J56" s="209">
        <f t="shared" si="27"/>
        <v>0</v>
      </c>
      <c r="K56" s="209">
        <f t="shared" si="27"/>
        <v>0</v>
      </c>
      <c r="L56" s="209">
        <f t="shared" si="27"/>
        <v>0</v>
      </c>
      <c r="M56" s="209">
        <f t="shared" si="27"/>
        <v>0</v>
      </c>
      <c r="N56" s="209">
        <f t="shared" si="27"/>
        <v>0</v>
      </c>
      <c r="O56" s="209">
        <f t="shared" si="27"/>
        <v>0</v>
      </c>
      <c r="P56" s="212"/>
    </row>
    <row r="57" spans="1:16" ht="20.25" customHeight="1" x14ac:dyDescent="0.25">
      <c r="A57" s="212"/>
      <c r="B57" s="216" t="s">
        <v>485</v>
      </c>
      <c r="C57" s="209" t="s">
        <v>322</v>
      </c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09"/>
      <c r="P57" s="212"/>
    </row>
    <row r="58" spans="1:16" ht="20.25" customHeight="1" x14ac:dyDescent="0.25">
      <c r="A58" s="212"/>
      <c r="B58" s="217" t="s">
        <v>486</v>
      </c>
      <c r="C58" s="209" t="s">
        <v>322</v>
      </c>
      <c r="D58" s="209">
        <v>0</v>
      </c>
      <c r="E58" s="209">
        <v>0</v>
      </c>
      <c r="F58" s="209">
        <v>0</v>
      </c>
      <c r="G58" s="209">
        <v>0</v>
      </c>
      <c r="H58" s="209">
        <v>0</v>
      </c>
      <c r="I58" s="209">
        <v>0</v>
      </c>
      <c r="J58" s="209">
        <v>0</v>
      </c>
      <c r="K58" s="209">
        <v>0</v>
      </c>
      <c r="L58" s="209">
        <v>0</v>
      </c>
      <c r="M58" s="209">
        <v>0</v>
      </c>
      <c r="N58" s="209">
        <v>0</v>
      </c>
      <c r="O58" s="209"/>
      <c r="P58" s="212"/>
    </row>
    <row r="59" spans="1:16" ht="20.25" customHeight="1" x14ac:dyDescent="0.25">
      <c r="A59" s="212"/>
      <c r="B59" s="217" t="s">
        <v>465</v>
      </c>
      <c r="C59" s="209" t="s">
        <v>322</v>
      </c>
      <c r="D59" s="210">
        <f t="shared" ref="D59:O59" si="28">D60+D61</f>
        <v>0</v>
      </c>
      <c r="E59" s="210">
        <f t="shared" si="28"/>
        <v>0</v>
      </c>
      <c r="F59" s="210">
        <f t="shared" si="28"/>
        <v>0</v>
      </c>
      <c r="G59" s="210">
        <f t="shared" si="28"/>
        <v>0</v>
      </c>
      <c r="H59" s="210">
        <f t="shared" si="28"/>
        <v>0</v>
      </c>
      <c r="I59" s="207">
        <f t="shared" si="28"/>
        <v>0</v>
      </c>
      <c r="J59" s="208">
        <f t="shared" si="28"/>
        <v>0</v>
      </c>
      <c r="K59" s="208">
        <f t="shared" si="28"/>
        <v>0</v>
      </c>
      <c r="L59" s="208">
        <f t="shared" si="28"/>
        <v>0</v>
      </c>
      <c r="M59" s="208">
        <f t="shared" si="28"/>
        <v>0</v>
      </c>
      <c r="N59" s="208">
        <f t="shared" si="28"/>
        <v>0</v>
      </c>
      <c r="O59" s="208">
        <f t="shared" si="28"/>
        <v>0</v>
      </c>
      <c r="P59" s="212"/>
    </row>
    <row r="60" spans="1:16" ht="20.25" customHeight="1" x14ac:dyDescent="0.25">
      <c r="A60" s="212"/>
      <c r="B60" s="216" t="s">
        <v>485</v>
      </c>
      <c r="C60" s="209" t="s">
        <v>322</v>
      </c>
      <c r="D60" s="209"/>
      <c r="E60" s="209"/>
      <c r="F60" s="209"/>
      <c r="G60" s="209"/>
      <c r="H60" s="209"/>
      <c r="I60" s="208"/>
      <c r="J60" s="209"/>
      <c r="K60" s="209"/>
      <c r="L60" s="209"/>
      <c r="M60" s="209"/>
      <c r="N60" s="209"/>
      <c r="O60" s="209"/>
      <c r="P60" s="212"/>
    </row>
    <row r="61" spans="1:16" ht="20.25" customHeight="1" x14ac:dyDescent="0.25">
      <c r="A61" s="212"/>
      <c r="B61" s="217" t="s">
        <v>486</v>
      </c>
      <c r="C61" s="209" t="s">
        <v>322</v>
      </c>
      <c r="D61" s="209">
        <v>0</v>
      </c>
      <c r="E61" s="209">
        <v>0</v>
      </c>
      <c r="F61" s="209">
        <v>0</v>
      </c>
      <c r="G61" s="209">
        <v>0</v>
      </c>
      <c r="H61" s="209">
        <v>0</v>
      </c>
      <c r="I61" s="209">
        <v>0</v>
      </c>
      <c r="J61" s="209">
        <v>0</v>
      </c>
      <c r="K61" s="209">
        <v>0</v>
      </c>
      <c r="L61" s="209">
        <v>0</v>
      </c>
      <c r="M61" s="209">
        <v>0</v>
      </c>
      <c r="N61" s="209">
        <v>0</v>
      </c>
      <c r="O61" s="209">
        <v>0</v>
      </c>
      <c r="P61" s="212"/>
    </row>
    <row r="62" spans="1:16" ht="16.5" customHeight="1" x14ac:dyDescent="0.25">
      <c r="A62" s="212"/>
      <c r="B62" s="212" t="s">
        <v>488</v>
      </c>
      <c r="C62" s="209" t="s">
        <v>322</v>
      </c>
      <c r="D62" s="210">
        <f t="shared" ref="D62:O62" si="29">D63+D66</f>
        <v>0</v>
      </c>
      <c r="E62" s="210">
        <f t="shared" si="29"/>
        <v>0</v>
      </c>
      <c r="F62" s="210">
        <f t="shared" si="29"/>
        <v>0</v>
      </c>
      <c r="G62" s="210">
        <f t="shared" si="29"/>
        <v>0</v>
      </c>
      <c r="H62" s="210">
        <f t="shared" si="29"/>
        <v>0</v>
      </c>
      <c r="I62" s="210">
        <f t="shared" si="29"/>
        <v>0</v>
      </c>
      <c r="J62" s="209">
        <f t="shared" si="29"/>
        <v>0</v>
      </c>
      <c r="K62" s="209">
        <f t="shared" si="29"/>
        <v>0</v>
      </c>
      <c r="L62" s="209">
        <f t="shared" si="29"/>
        <v>0</v>
      </c>
      <c r="M62" s="209">
        <f t="shared" si="29"/>
        <v>0</v>
      </c>
      <c r="N62" s="209">
        <f t="shared" si="29"/>
        <v>0</v>
      </c>
      <c r="O62" s="209">
        <f t="shared" si="29"/>
        <v>0</v>
      </c>
      <c r="P62" s="209">
        <f>SUM(D62:O62)</f>
        <v>0</v>
      </c>
    </row>
    <row r="63" spans="1:16" ht="16.5" customHeight="1" x14ac:dyDescent="0.25">
      <c r="A63" s="212"/>
      <c r="B63" s="217" t="s">
        <v>471</v>
      </c>
      <c r="C63" s="209" t="s">
        <v>322</v>
      </c>
      <c r="D63" s="209"/>
      <c r="E63" s="209"/>
      <c r="F63" s="208"/>
      <c r="G63" s="208"/>
      <c r="H63" s="208"/>
      <c r="I63" s="209"/>
      <c r="J63" s="209"/>
      <c r="K63" s="209"/>
      <c r="L63" s="209"/>
      <c r="M63" s="209"/>
      <c r="N63" s="209"/>
      <c r="O63" s="209"/>
      <c r="P63" s="209">
        <f>SUM(D63:O63)</f>
        <v>0</v>
      </c>
    </row>
    <row r="64" spans="1:16" ht="16.5" customHeight="1" x14ac:dyDescent="0.25">
      <c r="A64" s="212"/>
      <c r="B64" s="217" t="s">
        <v>475</v>
      </c>
      <c r="C64" s="209" t="s">
        <v>476</v>
      </c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12"/>
    </row>
    <row r="65" spans="1:16" ht="16.5" customHeight="1" x14ac:dyDescent="0.25">
      <c r="A65" s="212"/>
      <c r="B65" s="217" t="s">
        <v>477</v>
      </c>
      <c r="C65" s="209" t="s">
        <v>489</v>
      </c>
      <c r="D65" s="207" t="e">
        <f t="shared" ref="D65:O65" si="30">D63*1000/D64</f>
        <v>#DIV/0!</v>
      </c>
      <c r="E65" s="207" t="e">
        <f t="shared" si="30"/>
        <v>#DIV/0!</v>
      </c>
      <c r="F65" s="207" t="e">
        <f t="shared" si="30"/>
        <v>#DIV/0!</v>
      </c>
      <c r="G65" s="207" t="e">
        <f t="shared" si="30"/>
        <v>#DIV/0!</v>
      </c>
      <c r="H65" s="207" t="e">
        <f t="shared" si="30"/>
        <v>#DIV/0!</v>
      </c>
      <c r="I65" s="207" t="e">
        <f t="shared" si="30"/>
        <v>#DIV/0!</v>
      </c>
      <c r="J65" s="208" t="e">
        <f t="shared" si="30"/>
        <v>#DIV/0!</v>
      </c>
      <c r="K65" s="208" t="e">
        <f t="shared" si="30"/>
        <v>#DIV/0!</v>
      </c>
      <c r="L65" s="208" t="e">
        <f t="shared" si="30"/>
        <v>#DIV/0!</v>
      </c>
      <c r="M65" s="208" t="e">
        <f t="shared" si="30"/>
        <v>#DIV/0!</v>
      </c>
      <c r="N65" s="208" t="e">
        <f t="shared" si="30"/>
        <v>#DIV/0!</v>
      </c>
      <c r="O65" s="208" t="e">
        <f t="shared" si="30"/>
        <v>#DIV/0!</v>
      </c>
      <c r="P65" s="212"/>
    </row>
    <row r="66" spans="1:16" ht="21" customHeight="1" x14ac:dyDescent="0.25">
      <c r="A66" s="212"/>
      <c r="B66" s="217" t="s">
        <v>472</v>
      </c>
      <c r="C66" s="209" t="s">
        <v>322</v>
      </c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8"/>
      <c r="O66" s="208"/>
      <c r="P66" s="208">
        <f>SUM(D66:O66)</f>
        <v>0</v>
      </c>
    </row>
    <row r="67" spans="1:16" ht="21" customHeight="1" x14ac:dyDescent="0.25">
      <c r="A67" s="212"/>
      <c r="B67" s="217" t="s">
        <v>490</v>
      </c>
      <c r="C67" s="209" t="s">
        <v>476</v>
      </c>
      <c r="D67" s="209"/>
      <c r="E67" s="209"/>
      <c r="F67" s="209"/>
      <c r="G67" s="209"/>
      <c r="H67" s="209"/>
      <c r="I67" s="209"/>
      <c r="J67" s="209"/>
      <c r="K67" s="209"/>
      <c r="L67" s="209"/>
      <c r="M67" s="209"/>
      <c r="N67" s="209"/>
      <c r="O67" s="209"/>
      <c r="P67" s="212"/>
    </row>
    <row r="68" spans="1:16" ht="21" customHeight="1" x14ac:dyDescent="0.25">
      <c r="A68" s="212"/>
      <c r="B68" s="217" t="s">
        <v>477</v>
      </c>
      <c r="C68" s="209" t="s">
        <v>489</v>
      </c>
      <c r="D68" s="207" t="e">
        <f t="shared" ref="D68:K68" si="31">D66*1000/D67</f>
        <v>#DIV/0!</v>
      </c>
      <c r="E68" s="207" t="e">
        <f t="shared" si="31"/>
        <v>#DIV/0!</v>
      </c>
      <c r="F68" s="207" t="e">
        <f t="shared" si="31"/>
        <v>#DIV/0!</v>
      </c>
      <c r="G68" s="207" t="e">
        <f t="shared" si="31"/>
        <v>#DIV/0!</v>
      </c>
      <c r="H68" s="207" t="e">
        <f t="shared" si="31"/>
        <v>#DIV/0!</v>
      </c>
      <c r="I68" s="207" t="e">
        <f t="shared" si="31"/>
        <v>#DIV/0!</v>
      </c>
      <c r="J68" s="208" t="e">
        <f t="shared" si="31"/>
        <v>#DIV/0!</v>
      </c>
      <c r="K68" s="208" t="e">
        <f t="shared" si="31"/>
        <v>#DIV/0!</v>
      </c>
      <c r="L68" s="208" t="e">
        <f>L66*1000/L67</f>
        <v>#DIV/0!</v>
      </c>
      <c r="M68" s="208" t="e">
        <f>M66*1000/M67</f>
        <v>#DIV/0!</v>
      </c>
      <c r="N68" s="208" t="e">
        <f>N66*1000/N67</f>
        <v>#DIV/0!</v>
      </c>
      <c r="O68" s="208" t="e">
        <f>O66*1000/O67</f>
        <v>#DIV/0!</v>
      </c>
      <c r="P68" s="212"/>
    </row>
    <row r="69" spans="1:16" ht="21" customHeight="1" x14ac:dyDescent="0.25">
      <c r="A69" s="212"/>
      <c r="B69" s="212" t="s">
        <v>491</v>
      </c>
      <c r="C69" s="209" t="s">
        <v>322</v>
      </c>
      <c r="D69" s="210">
        <f t="shared" ref="D69:O69" si="32">D70+D73</f>
        <v>0</v>
      </c>
      <c r="E69" s="210">
        <f t="shared" si="32"/>
        <v>0</v>
      </c>
      <c r="F69" s="210">
        <f t="shared" si="32"/>
        <v>0</v>
      </c>
      <c r="G69" s="210">
        <f t="shared" si="32"/>
        <v>0</v>
      </c>
      <c r="H69" s="210">
        <f t="shared" si="32"/>
        <v>0</v>
      </c>
      <c r="I69" s="210">
        <f t="shared" si="32"/>
        <v>0</v>
      </c>
      <c r="J69" s="209">
        <f t="shared" si="32"/>
        <v>0</v>
      </c>
      <c r="K69" s="209">
        <f t="shared" si="32"/>
        <v>0</v>
      </c>
      <c r="L69" s="209">
        <f t="shared" si="32"/>
        <v>0</v>
      </c>
      <c r="M69" s="209">
        <f t="shared" si="32"/>
        <v>0</v>
      </c>
      <c r="N69" s="209">
        <f t="shared" si="32"/>
        <v>0</v>
      </c>
      <c r="O69" s="209">
        <f t="shared" si="32"/>
        <v>0</v>
      </c>
      <c r="P69" s="209"/>
    </row>
    <row r="70" spans="1:16" ht="21" customHeight="1" x14ac:dyDescent="0.25">
      <c r="A70" s="212"/>
      <c r="B70" s="217" t="s">
        <v>471</v>
      </c>
      <c r="C70" s="209" t="s">
        <v>322</v>
      </c>
      <c r="D70" s="209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09"/>
    </row>
    <row r="71" spans="1:16" ht="21" customHeight="1" x14ac:dyDescent="0.25">
      <c r="A71" s="212"/>
      <c r="B71" s="217" t="s">
        <v>475</v>
      </c>
      <c r="C71" s="209" t="s">
        <v>476</v>
      </c>
      <c r="D71" s="209"/>
      <c r="E71" s="209"/>
      <c r="F71" s="209"/>
      <c r="G71" s="209"/>
      <c r="H71" s="209"/>
      <c r="I71" s="209"/>
      <c r="J71" s="209"/>
      <c r="K71" s="209"/>
      <c r="L71" s="209"/>
      <c r="M71" s="209"/>
      <c r="N71" s="209"/>
      <c r="O71" s="209"/>
      <c r="P71" s="209"/>
    </row>
    <row r="72" spans="1:16" ht="21" customHeight="1" x14ac:dyDescent="0.25">
      <c r="A72" s="212"/>
      <c r="B72" s="217" t="s">
        <v>477</v>
      </c>
      <c r="C72" s="209" t="s">
        <v>489</v>
      </c>
      <c r="D72" s="207" t="e">
        <f t="shared" ref="D72:O72" si="33">D70*1000/D71</f>
        <v>#DIV/0!</v>
      </c>
      <c r="E72" s="207" t="e">
        <f t="shared" si="33"/>
        <v>#DIV/0!</v>
      </c>
      <c r="F72" s="207" t="e">
        <f t="shared" si="33"/>
        <v>#DIV/0!</v>
      </c>
      <c r="G72" s="207" t="e">
        <f t="shared" si="33"/>
        <v>#DIV/0!</v>
      </c>
      <c r="H72" s="207" t="e">
        <f t="shared" si="33"/>
        <v>#DIV/0!</v>
      </c>
      <c r="I72" s="207" t="e">
        <f t="shared" si="33"/>
        <v>#DIV/0!</v>
      </c>
      <c r="J72" s="208" t="e">
        <f t="shared" si="33"/>
        <v>#DIV/0!</v>
      </c>
      <c r="K72" s="208" t="e">
        <f t="shared" si="33"/>
        <v>#DIV/0!</v>
      </c>
      <c r="L72" s="208" t="e">
        <f t="shared" si="33"/>
        <v>#DIV/0!</v>
      </c>
      <c r="M72" s="208" t="e">
        <f t="shared" si="33"/>
        <v>#DIV/0!</v>
      </c>
      <c r="N72" s="208" t="e">
        <f t="shared" si="33"/>
        <v>#DIV/0!</v>
      </c>
      <c r="O72" s="208" t="e">
        <f t="shared" si="33"/>
        <v>#DIV/0!</v>
      </c>
      <c r="P72" s="209"/>
    </row>
    <row r="73" spans="1:16" ht="21" customHeight="1" x14ac:dyDescent="0.25">
      <c r="A73" s="212"/>
      <c r="B73" s="217" t="s">
        <v>472</v>
      </c>
      <c r="C73" s="209" t="s">
        <v>322</v>
      </c>
      <c r="D73" s="209"/>
      <c r="E73" s="209"/>
      <c r="F73" s="209"/>
      <c r="G73" s="209"/>
      <c r="H73" s="209"/>
      <c r="I73" s="209"/>
      <c r="J73" s="209"/>
      <c r="K73" s="209"/>
      <c r="L73" s="209"/>
      <c r="M73" s="206"/>
      <c r="N73" s="206"/>
      <c r="O73" s="206"/>
      <c r="P73" s="209"/>
    </row>
    <row r="74" spans="1:16" ht="21" customHeight="1" x14ac:dyDescent="0.25">
      <c r="A74" s="212"/>
      <c r="B74" s="217" t="s">
        <v>490</v>
      </c>
      <c r="C74" s="209" t="s">
        <v>476</v>
      </c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</row>
    <row r="75" spans="1:16" ht="21" customHeight="1" x14ac:dyDescent="0.25">
      <c r="A75" s="212"/>
      <c r="B75" s="217" t="s">
        <v>477</v>
      </c>
      <c r="C75" s="209" t="s">
        <v>489</v>
      </c>
      <c r="D75" s="207" t="e">
        <f t="shared" ref="D75:O75" si="34">D73*1000/D74</f>
        <v>#DIV/0!</v>
      </c>
      <c r="E75" s="207" t="e">
        <f t="shared" si="34"/>
        <v>#DIV/0!</v>
      </c>
      <c r="F75" s="207" t="e">
        <f t="shared" si="34"/>
        <v>#DIV/0!</v>
      </c>
      <c r="G75" s="207" t="e">
        <f t="shared" si="34"/>
        <v>#DIV/0!</v>
      </c>
      <c r="H75" s="207" t="e">
        <f t="shared" si="34"/>
        <v>#DIV/0!</v>
      </c>
      <c r="I75" s="207" t="e">
        <f t="shared" si="34"/>
        <v>#DIV/0!</v>
      </c>
      <c r="J75" s="207" t="e">
        <f t="shared" si="34"/>
        <v>#DIV/0!</v>
      </c>
      <c r="K75" s="208" t="e">
        <f t="shared" si="34"/>
        <v>#DIV/0!</v>
      </c>
      <c r="L75" s="208" t="e">
        <f t="shared" si="34"/>
        <v>#DIV/0!</v>
      </c>
      <c r="M75" s="208" t="e">
        <f t="shared" si="34"/>
        <v>#DIV/0!</v>
      </c>
      <c r="N75" s="208" t="e">
        <f t="shared" si="34"/>
        <v>#DIV/0!</v>
      </c>
      <c r="O75" s="208" t="e">
        <f t="shared" si="34"/>
        <v>#DIV/0!</v>
      </c>
      <c r="P75" s="211"/>
    </row>
  </sheetData>
  <mergeCells count="5">
    <mergeCell ref="C6:P6"/>
    <mergeCell ref="M1:P1"/>
    <mergeCell ref="M2:P2"/>
    <mergeCell ref="A4:P5"/>
    <mergeCell ref="A6:B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пр1пр2</vt:lpstr>
      <vt:lpstr>прил 3</vt:lpstr>
      <vt:lpstr>прил 4</vt:lpstr>
      <vt:lpstr>прил5</vt:lpstr>
      <vt:lpstr>прил6</vt:lpstr>
      <vt:lpstr>прил 6.1.</vt:lpstr>
      <vt:lpstr>прил 7</vt:lpstr>
      <vt:lpstr>прил 8</vt:lpstr>
      <vt:lpstr>прил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Айнюр Хуртуева</dc:creator>
  <cp:lastModifiedBy>Карина Улигова</cp:lastModifiedBy>
  <cp:lastPrinted>2023-02-16T12:03:48Z</cp:lastPrinted>
  <dcterms:created xsi:type="dcterms:W3CDTF">2018-03-23T07:44:38Z</dcterms:created>
  <dcterms:modified xsi:type="dcterms:W3CDTF">2026-03-05T07:33:27Z</dcterms:modified>
</cp:coreProperties>
</file>